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I:\VDGI\SEAD\SEAM\SEAC NOVO\2024 NE800047\LICITAÇÃO\03-2024 - SERVIÇO DE ENGENHARIA COM MÃO DE OBRA\"/>
    </mc:Choice>
  </mc:AlternateContent>
  <xr:revisionPtr revIDLastSave="0" documentId="8_{AA3B62BA-B296-4021-915F-DAC02C2273C9}" xr6:coauthVersionLast="47" xr6:coauthVersionMax="47" xr10:uidLastSave="{00000000-0000-0000-0000-000000000000}"/>
  <bookViews>
    <workbookView xWindow="-108" yWindow="-108" windowWidth="23256" windowHeight="12456" tabRatio="919" xr2:uid="{00000000-000D-0000-FFFF-FFFF00000000}"/>
  </bookViews>
  <sheets>
    <sheet name="RESUMO" sheetId="7" r:id="rId1"/>
    <sheet name="PLANILHA SINTÉTICA" sheetId="1" r:id="rId2"/>
    <sheet name="PLANILHA ANALÍTICA" sheetId="3" r:id="rId3"/>
    <sheet name="Mat Diversos SOB DEMANDA" sheetId="42" r:id="rId4"/>
    <sheet name="EQUIPTOS SOB DEMANDA" sheetId="45" r:id="rId5"/>
    <sheet name="SERVIÇOS SOB DEMANDA" sheetId="72" r:id="rId6"/>
    <sheet name="Diárias" sheetId="58" r:id="rId7"/>
    <sheet name="Uniformes" sheetId="47" r:id="rId8"/>
    <sheet name="Ferramentas contínuas" sheetId="48" r:id="rId9"/>
    <sheet name="EPI " sheetId="57" r:id="rId10"/>
    <sheet name="Equipamentos Contínuos" sheetId="73" r:id="rId11"/>
    <sheet name="Técnico em manutenção" sheetId="74" r:id="rId12"/>
    <sheet name="Servente" sheetId="76" r:id="rId13"/>
  </sheets>
  <externalReferences>
    <externalReference r:id="rId14"/>
    <externalReference r:id="rId15"/>
  </externalReferences>
  <definedNames>
    <definedName name="_1Excel_BuiltIn_Print_Area_2_1">!#REF!</definedName>
    <definedName name="_2Excel_BuiltIn_Print_Area_3_1">!#REF!</definedName>
    <definedName name="_fill1" hidden="1">#N/A</definedName>
    <definedName name="_xlnm._FilterDatabase" localSheetId="2" hidden="1">'PLANILHA ANALÍTICA'!$B$1:$F$225</definedName>
    <definedName name="_xlnm._FilterDatabase" localSheetId="1" hidden="1">'PLANILHA SINTÉTICA'!$A$17:$I$41</definedName>
    <definedName name="_xlnm._FilterDatabase" hidden="1">#N/A</definedName>
    <definedName name="_ipi1">#REF!</definedName>
    <definedName name="_Order1" hidden="1">255</definedName>
    <definedName name="_Order2" hidden="1">255</definedName>
    <definedName name="A">#REF!</definedName>
    <definedName name="ALÍQUOTA">'[1]Tabela de ANS'!$K$14*'[1]Tabela de ANS'!$J$14</definedName>
    <definedName name="ALÍQUOTAII">'[1]Tabela de ANS'!$E$14*'[1]Tabela de ANS'!$D$14</definedName>
    <definedName name="ArComprimido" hidden="1">{"'Estimativa de Lançamento-JAN'!$A$1:$AI$85"}</definedName>
    <definedName name="Area">'[2]Relatório Serviços de DEMANDA'!$T$3:$T$5</definedName>
    <definedName name="_xlnm.Print_Area" localSheetId="10">'Equipamentos Contínuos'!$A$1:$G$30</definedName>
    <definedName name="_xlnm.Print_Area" localSheetId="8">'Ferramentas contínuas'!$A$1:$F$55</definedName>
    <definedName name="_xlnm.Print_Area" localSheetId="3">'Mat Diversos SOB DEMANDA'!$A$1:$G$52</definedName>
    <definedName name="_xlnm.Print_Area" localSheetId="2">'PLANILHA ANALÍTICA'!$A$1:$F$389</definedName>
    <definedName name="_xlnm.Print_Area" localSheetId="1">'PLANILHA SINTÉTICA'!$A$1:$I$66</definedName>
    <definedName name="_xlnm.Print_Area" localSheetId="0">RESUMO!$A$1:$E$37</definedName>
    <definedName name="_xlnm.Print_Area" localSheetId="11">'Técnico em manutenção'!$A$1:$E$146</definedName>
    <definedName name="base">#REF!</definedName>
    <definedName name="CAMINHÃO">#REF!</definedName>
    <definedName name="CPMF">!#REF!</definedName>
    <definedName name="DFSFSDFS">#REF!</definedName>
    <definedName name="drtrt" hidden="1">{"'Estimativa de Lançamento-JAN'!$A$1:$AI$85"}</definedName>
    <definedName name="Fator">#REF!</definedName>
    <definedName name="fdnhgf" hidden="1">{"'Estimativa de Lançamento-JAN'!$A$1:$AI$85"}</definedName>
    <definedName name="fghfh" hidden="1">{"'Estimativa de Lançamento-JAN'!$A$1:$AI$85"}</definedName>
    <definedName name="Funções">#REF!</definedName>
    <definedName name="G">#REF!</definedName>
    <definedName name="geral" hidden="1">#N/A</definedName>
    <definedName name="GFGD">#REF!</definedName>
    <definedName name="ghjg" hidden="1">{"'Estimativa de Lançamento-JAN'!$A$1:$AI$85"}</definedName>
    <definedName name="hhhhh">#REF!</definedName>
    <definedName name="HTML_CodePage" hidden="1">1252</definedName>
    <definedName name="HTML_Control" hidden="1">{"'Estimativa de Lançamento-JAN'!$A$1:$AI$85"}</definedName>
    <definedName name="HTML_Description" hidden="1">""</definedName>
    <definedName name="HTML_Email" hidden="1">""</definedName>
    <definedName name="HTML_Header" hidden="1">"Estimativa de Lançamento-JAN"</definedName>
    <definedName name="HTML_LastUpdate" hidden="1">"03/01/01"</definedName>
    <definedName name="HTML_LineAfter" hidden="1">FALSE</definedName>
    <definedName name="HTML_LineBefore" hidden="1">FALSE</definedName>
    <definedName name="HTML_Name" hidden="1">"CAMARGO CORREA"</definedName>
    <definedName name="HTML_OBDlg2" hidden="1">TRUE</definedName>
    <definedName name="HTML_OBDlg4" hidden="1">TRUE</definedName>
    <definedName name="HTML_OS" hidden="1">0</definedName>
    <definedName name="HTML_PathFile" hidden="1">"Y:\Producao de Concreto\Meus documentos\Aylton\Roberto\MeuHTML.htm"</definedName>
    <definedName name="HTML_Title" hidden="1">"Previsão Lançamento Concreto"</definedName>
    <definedName name="HTML2_CONTROL" hidden="1">{"'Estimativa de Lançamento-JAN'!$A$1:$AI$85"}</definedName>
    <definedName name="HTML3_CONTROL" hidden="1">{"'Estimativa de Lançamento-JAN'!$A$1:$AI$85"}</definedName>
    <definedName name="ipi">#REF!</definedName>
    <definedName name="MAIS">#REF!</definedName>
    <definedName name="MENOS">#REF!</definedName>
    <definedName name="MM">'[2]Relatório Serviços de DEMANDA'!#REF!</definedName>
    <definedName name="Motos">#REF!</definedName>
    <definedName name="Multiplicador">#REF!</definedName>
    <definedName name="PRECO">#REF!</definedName>
    <definedName name="REGULADORA">#REF!</definedName>
    <definedName name="SD">#REF!</definedName>
    <definedName name="sdfsd" hidden="1">{"'Estimativa de Lançamento-JAN'!$A$1:$AI$85"}</definedName>
    <definedName name="SOMA">#REF!</definedName>
    <definedName name="SUPERVISOR">#REF!</definedName>
    <definedName name="_xlnm.Print_Titles" localSheetId="2">'PLANILHA ANALÍTICA'!$1:$6</definedName>
    <definedName name="_xlnm.Print_Titles" localSheetId="0">RESUMO!$1:$8</definedName>
    <definedName name="Total">#REF!</definedName>
    <definedName name="TOTALCLP03">#REF!</definedName>
    <definedName name="z" hidden="1">{"'Estimativa de Lançamento-JAN'!$A$1:$AI$85"}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76" l="1"/>
  <c r="D48" i="74"/>
  <c r="D48" i="76"/>
  <c r="D126" i="74" l="1"/>
  <c r="D47" i="74"/>
  <c r="E10" i="58" l="1"/>
  <c r="D127" i="76"/>
  <c r="C125" i="76"/>
  <c r="C120" i="76"/>
  <c r="C94" i="76"/>
  <c r="C101" i="76" s="1"/>
  <c r="C87" i="76"/>
  <c r="C72" i="76"/>
  <c r="D47" i="76"/>
  <c r="D51" i="76" s="1"/>
  <c r="C59" i="76" s="1"/>
  <c r="C40" i="76"/>
  <c r="C26" i="76"/>
  <c r="C16" i="76"/>
  <c r="C124" i="74"/>
  <c r="C119" i="74"/>
  <c r="C100" i="74"/>
  <c r="C93" i="74"/>
  <c r="C86" i="74"/>
  <c r="C71" i="74"/>
  <c r="C40" i="74"/>
  <c r="D86" i="76" l="1"/>
  <c r="D24" i="76"/>
  <c r="D83" i="76"/>
  <c r="D66" i="76"/>
  <c r="D85" i="76"/>
  <c r="D25" i="76"/>
  <c r="D68" i="76"/>
  <c r="D84" i="76"/>
  <c r="D67" i="76"/>
  <c r="D82" i="76"/>
  <c r="D81" i="76"/>
  <c r="D70" i="76"/>
  <c r="D69" i="76"/>
  <c r="C140" i="76"/>
  <c r="D71" i="76"/>
  <c r="D87" i="76" l="1"/>
  <c r="C100" i="76" s="1"/>
  <c r="C102" i="76" s="1"/>
  <c r="C143" i="76" s="1"/>
  <c r="D72" i="76"/>
  <c r="C142" i="76" s="1"/>
  <c r="D26" i="76"/>
  <c r="C57" i="76" l="1"/>
  <c r="D33" i="76"/>
  <c r="D35" i="76"/>
  <c r="D36" i="76"/>
  <c r="D32" i="76"/>
  <c r="D38" i="76"/>
  <c r="D34" i="76"/>
  <c r="D39" i="76"/>
  <c r="D37" i="76"/>
  <c r="C26" i="74"/>
  <c r="D50" i="74"/>
  <c r="C58" i="74" s="1"/>
  <c r="C11" i="74"/>
  <c r="C16" i="74" s="1"/>
  <c r="D84" i="74" l="1"/>
  <c r="D83" i="74"/>
  <c r="D82" i="74"/>
  <c r="D81" i="74"/>
  <c r="D70" i="74"/>
  <c r="D69" i="74"/>
  <c r="D68" i="74"/>
  <c r="D67" i="74"/>
  <c r="D66" i="74"/>
  <c r="D65" i="74"/>
  <c r="D71" i="74" s="1"/>
  <c r="C141" i="74" s="1"/>
  <c r="C139" i="74"/>
  <c r="D85" i="74"/>
  <c r="D80" i="74"/>
  <c r="D86" i="74" s="1"/>
  <c r="C99" i="74" s="1"/>
  <c r="D25" i="74"/>
  <c r="D24" i="74"/>
  <c r="D26" i="74" l="1"/>
  <c r="C101" i="74"/>
  <c r="C142" i="74" s="1"/>
  <c r="E218" i="3"/>
  <c r="F218" i="3" s="1"/>
  <c r="F219" i="3" s="1"/>
  <c r="F216" i="3"/>
  <c r="I212" i="3" s="1"/>
  <c r="F215" i="3"/>
  <c r="F202" i="3"/>
  <c r="E204" i="3"/>
  <c r="F204" i="3" s="1"/>
  <c r="F205" i="3" s="1"/>
  <c r="J198" i="3" s="1"/>
  <c r="E190" i="3"/>
  <c r="E176" i="3"/>
  <c r="E162" i="3"/>
  <c r="E147" i="3"/>
  <c r="E133" i="3"/>
  <c r="E120" i="3"/>
  <c r="E106" i="3"/>
  <c r="E92" i="3"/>
  <c r="F92" i="3" s="1"/>
  <c r="E60" i="3"/>
  <c r="E44" i="3"/>
  <c r="C14" i="1"/>
  <c r="E28" i="3"/>
  <c r="F28" i="3" s="1"/>
  <c r="F29" i="3" s="1"/>
  <c r="E14" i="3"/>
  <c r="F14" i="3" s="1"/>
  <c r="C56" i="74" l="1"/>
  <c r="D39" i="74"/>
  <c r="D38" i="74"/>
  <c r="D37" i="74"/>
  <c r="D36" i="74"/>
  <c r="D35" i="74"/>
  <c r="D34" i="74"/>
  <c r="D32" i="74"/>
  <c r="D33" i="74"/>
  <c r="J212" i="3"/>
  <c r="F221" i="3"/>
  <c r="K212" i="3" s="1"/>
  <c r="F207" i="3"/>
  <c r="K198" i="3" s="1"/>
  <c r="I198" i="3"/>
  <c r="F6" i="45"/>
  <c r="F5" i="45"/>
  <c r="F4" i="45"/>
  <c r="F3" i="45"/>
  <c r="F12" i="72"/>
  <c r="F11" i="72"/>
  <c r="F10" i="72"/>
  <c r="F9" i="72"/>
  <c r="F8" i="72"/>
  <c r="F7" i="72"/>
  <c r="F6" i="72"/>
  <c r="F5" i="72"/>
  <c r="F4" i="72"/>
  <c r="F3" i="72"/>
  <c r="H39" i="1"/>
  <c r="H38" i="1" s="1"/>
  <c r="D40" i="74" l="1"/>
  <c r="C57" i="74" s="1"/>
  <c r="C59" i="74"/>
  <c r="C140" i="74" s="1"/>
  <c r="F15" i="72"/>
  <c r="G45" i="42"/>
  <c r="G15" i="73" l="1"/>
  <c r="G14" i="73"/>
  <c r="G13" i="73"/>
  <c r="G12" i="73"/>
  <c r="G11" i="73"/>
  <c r="G10" i="73"/>
  <c r="G9" i="73"/>
  <c r="G8" i="73"/>
  <c r="G7" i="73"/>
  <c r="G6" i="73"/>
  <c r="G5" i="73"/>
  <c r="G4" i="73"/>
  <c r="G16" i="73"/>
  <c r="G20" i="73" l="1"/>
  <c r="G25" i="73" s="1"/>
  <c r="G24" i="73" l="1"/>
  <c r="G13" i="42"/>
  <c r="G12" i="42"/>
  <c r="G11" i="42"/>
  <c r="G10" i="42"/>
  <c r="G9" i="42"/>
  <c r="G8" i="42"/>
  <c r="G7" i="42"/>
  <c r="G6" i="42"/>
  <c r="G5" i="42"/>
  <c r="G4" i="42"/>
  <c r="G44" i="42"/>
  <c r="G43" i="42"/>
  <c r="G42" i="42"/>
  <c r="G41" i="42"/>
  <c r="G40" i="42"/>
  <c r="G39" i="42"/>
  <c r="G38" i="42"/>
  <c r="G37" i="42"/>
  <c r="G36" i="42"/>
  <c r="G35" i="42"/>
  <c r="G34" i="42"/>
  <c r="G33" i="42"/>
  <c r="G32" i="42"/>
  <c r="G31" i="42"/>
  <c r="G30" i="42"/>
  <c r="G29" i="42"/>
  <c r="B28" i="42"/>
  <c r="G28" i="42" s="1"/>
  <c r="G27" i="42"/>
  <c r="G26" i="42"/>
  <c r="G25" i="42"/>
  <c r="G24" i="42"/>
  <c r="G23" i="42"/>
  <c r="G22" i="42"/>
  <c r="G21" i="42"/>
  <c r="G20" i="42"/>
  <c r="G19" i="42"/>
  <c r="G18" i="42"/>
  <c r="G17" i="42"/>
  <c r="G16" i="42"/>
  <c r="G15" i="42"/>
  <c r="G14" i="42"/>
  <c r="F43" i="48"/>
  <c r="F42" i="48"/>
  <c r="F41" i="48"/>
  <c r="F40" i="48"/>
  <c r="F39" i="48"/>
  <c r="F38" i="48"/>
  <c r="F37" i="48"/>
  <c r="F36" i="48"/>
  <c r="F35" i="48"/>
  <c r="F34" i="48"/>
  <c r="F33" i="48"/>
  <c r="G50" i="42" l="1"/>
  <c r="F32" i="48"/>
  <c r="F7" i="48"/>
  <c r="F31" i="48"/>
  <c r="F30" i="48"/>
  <c r="F29" i="48"/>
  <c r="F28" i="48"/>
  <c r="F27" i="48"/>
  <c r="F26" i="48"/>
  <c r="F25" i="48"/>
  <c r="F24" i="48"/>
  <c r="F23" i="48"/>
  <c r="F22" i="48"/>
  <c r="F21" i="48"/>
  <c r="F20" i="48"/>
  <c r="F19" i="48"/>
  <c r="F373" i="3"/>
  <c r="F375" i="3" s="1"/>
  <c r="I370" i="3" s="1"/>
  <c r="E37" i="1" s="1"/>
  <c r="F374" i="3"/>
  <c r="F382" i="3"/>
  <c r="F362" i="3"/>
  <c r="F381" i="3"/>
  <c r="F361" i="3"/>
  <c r="F354" i="3"/>
  <c r="F353" i="3"/>
  <c r="F380" i="3"/>
  <c r="F379" i="3"/>
  <c r="F378" i="3"/>
  <c r="F377" i="3"/>
  <c r="F360" i="3"/>
  <c r="F359" i="3"/>
  <c r="F358" i="3"/>
  <c r="F357" i="3"/>
  <c r="I36" i="1"/>
  <c r="C36" i="1"/>
  <c r="I37" i="1"/>
  <c r="C37" i="1"/>
  <c r="B37" i="1"/>
  <c r="B36" i="1"/>
  <c r="I35" i="1"/>
  <c r="C35" i="1"/>
  <c r="B35" i="1"/>
  <c r="I34" i="1"/>
  <c r="C34" i="1"/>
  <c r="B34" i="1"/>
  <c r="I33" i="1"/>
  <c r="C33" i="1"/>
  <c r="B33" i="1"/>
  <c r="I32" i="1"/>
  <c r="C32" i="1"/>
  <c r="B32" i="1"/>
  <c r="I31" i="1"/>
  <c r="C31" i="1"/>
  <c r="B31" i="1"/>
  <c r="I30" i="1"/>
  <c r="C30" i="1"/>
  <c r="B30" i="1"/>
  <c r="B29" i="1"/>
  <c r="B19" i="1"/>
  <c r="I17" i="1"/>
  <c r="F341" i="3"/>
  <c r="F340" i="3"/>
  <c r="F339" i="3"/>
  <c r="F338" i="3"/>
  <c r="F337" i="3"/>
  <c r="F334" i="3"/>
  <c r="F333" i="3"/>
  <c r="F322" i="3"/>
  <c r="F321" i="3"/>
  <c r="F314" i="3"/>
  <c r="F313" i="3"/>
  <c r="F320" i="3"/>
  <c r="F319" i="3"/>
  <c r="F318" i="3"/>
  <c r="F317" i="3"/>
  <c r="F301" i="3"/>
  <c r="F300" i="3"/>
  <c r="F299" i="3"/>
  <c r="F298" i="3"/>
  <c r="F297" i="3"/>
  <c r="F294" i="3"/>
  <c r="F293" i="3"/>
  <c r="F281" i="3"/>
  <c r="F280" i="3"/>
  <c r="F279" i="3"/>
  <c r="F278" i="3"/>
  <c r="F277" i="3"/>
  <c r="F274" i="3"/>
  <c r="F273" i="3"/>
  <c r="F260" i="3"/>
  <c r="F259" i="3"/>
  <c r="F258" i="3"/>
  <c r="F257" i="3"/>
  <c r="F256" i="3"/>
  <c r="F255" i="3"/>
  <c r="F252" i="3"/>
  <c r="F251" i="3"/>
  <c r="I70" i="3"/>
  <c r="E17" i="1" s="1"/>
  <c r="F240" i="3"/>
  <c r="F239" i="3"/>
  <c r="F238" i="3"/>
  <c r="F237" i="3"/>
  <c r="F236" i="3"/>
  <c r="F235" i="3"/>
  <c r="F232" i="3"/>
  <c r="F231" i="3"/>
  <c r="E77" i="3"/>
  <c r="F77" i="3" s="1"/>
  <c r="F78" i="3" s="1"/>
  <c r="F80" i="3" s="1"/>
  <c r="K70" i="3" s="1"/>
  <c r="I141" i="3"/>
  <c r="K127" i="3"/>
  <c r="I127" i="3"/>
  <c r="E22" i="1" s="1"/>
  <c r="I86" i="3"/>
  <c r="E19" i="1" s="1"/>
  <c r="B20" i="1"/>
  <c r="B18" i="1"/>
  <c r="B16" i="1"/>
  <c r="I53" i="3"/>
  <c r="E15" i="1" s="1"/>
  <c r="I37" i="3"/>
  <c r="E14" i="1" s="1"/>
  <c r="I22" i="3"/>
  <c r="I8" i="3"/>
  <c r="F44" i="3"/>
  <c r="F45" i="3" s="1"/>
  <c r="F47" i="3" s="1"/>
  <c r="K37" i="3" s="1"/>
  <c r="F41" i="3"/>
  <c r="F40" i="3"/>
  <c r="E12" i="1"/>
  <c r="F110" i="7"/>
  <c r="F355" i="3" l="1"/>
  <c r="I350" i="3" s="1"/>
  <c r="E36" i="1" s="1"/>
  <c r="F383" i="3"/>
  <c r="J370" i="3" s="1"/>
  <c r="F37" i="1" s="1"/>
  <c r="F363" i="3"/>
  <c r="J350" i="3" s="1"/>
  <c r="F36" i="1" s="1"/>
  <c r="F385" i="3"/>
  <c r="K370" i="3" s="1"/>
  <c r="F335" i="3"/>
  <c r="I330" i="3" s="1"/>
  <c r="E35" i="1" s="1"/>
  <c r="G36" i="1"/>
  <c r="H36" i="1" s="1"/>
  <c r="G37" i="1"/>
  <c r="H37" i="1" s="1"/>
  <c r="F315" i="3"/>
  <c r="I310" i="3" s="1"/>
  <c r="F323" i="3"/>
  <c r="J310" i="3" s="1"/>
  <c r="F275" i="3"/>
  <c r="I270" i="3" s="1"/>
  <c r="F295" i="3"/>
  <c r="I290" i="3" s="1"/>
  <c r="F253" i="3"/>
  <c r="I248" i="3" s="1"/>
  <c r="F263" i="3"/>
  <c r="J248" i="3" s="1"/>
  <c r="F233" i="3"/>
  <c r="I227" i="3" s="1"/>
  <c r="F241" i="3"/>
  <c r="J227" i="3" s="1"/>
  <c r="J70" i="3"/>
  <c r="F17" i="1" s="1"/>
  <c r="J37" i="3"/>
  <c r="F14" i="1" s="1"/>
  <c r="G14" i="1" s="1"/>
  <c r="H14" i="1" s="1"/>
  <c r="E13" i="1"/>
  <c r="F365" i="3"/>
  <c r="K350" i="3" s="1"/>
  <c r="F342" i="3"/>
  <c r="F343" i="3" s="1"/>
  <c r="F302" i="3"/>
  <c r="F303" i="3" s="1"/>
  <c r="J290" i="3" s="1"/>
  <c r="F282" i="3"/>
  <c r="F283" i="3" s="1"/>
  <c r="F190" i="3"/>
  <c r="F191" i="3" s="1"/>
  <c r="J184" i="3" s="1"/>
  <c r="F187" i="3"/>
  <c r="F188" i="3" s="1"/>
  <c r="I184" i="3" s="1"/>
  <c r="E26" i="1" s="1"/>
  <c r="F176" i="3"/>
  <c r="F173" i="3"/>
  <c r="F162" i="3"/>
  <c r="F147" i="3"/>
  <c r="F148" i="3" s="1"/>
  <c r="J141" i="3" s="1"/>
  <c r="F133" i="3"/>
  <c r="F134" i="3" s="1"/>
  <c r="J127" i="3" s="1"/>
  <c r="F22" i="1" s="1"/>
  <c r="G22" i="1" s="1"/>
  <c r="H22" i="1" s="1"/>
  <c r="F120" i="3"/>
  <c r="F106" i="3"/>
  <c r="F107" i="3" s="1"/>
  <c r="F103" i="3"/>
  <c r="F104" i="3" s="1"/>
  <c r="I100" i="3" s="1"/>
  <c r="E20" i="1" s="1"/>
  <c r="F93" i="3"/>
  <c r="J86" i="3" s="1"/>
  <c r="F19" i="1" s="1"/>
  <c r="G19" i="1" s="1"/>
  <c r="H19" i="1" s="1"/>
  <c r="F60" i="3"/>
  <c r="F61" i="3" s="1"/>
  <c r="J53" i="3" s="1"/>
  <c r="F15" i="1" s="1"/>
  <c r="G15" i="1" s="1"/>
  <c r="H15" i="1" s="1"/>
  <c r="F57" i="3"/>
  <c r="F56" i="3"/>
  <c r="J22" i="3"/>
  <c r="F25" i="3"/>
  <c r="F15" i="3"/>
  <c r="J8" i="3" s="1"/>
  <c r="F11" i="3"/>
  <c r="F14" i="57"/>
  <c r="F13" i="57"/>
  <c r="F12" i="57"/>
  <c r="F19" i="57" s="1"/>
  <c r="F21" i="57" s="1"/>
  <c r="C109" i="76" s="1"/>
  <c r="F6" i="57"/>
  <c r="F5" i="57"/>
  <c r="F4" i="57"/>
  <c r="F8" i="57" s="1"/>
  <c r="F10" i="57" s="1"/>
  <c r="C110" i="74" s="1"/>
  <c r="B32" i="7"/>
  <c r="B29" i="7"/>
  <c r="B28" i="7"/>
  <c r="B27" i="7"/>
  <c r="F18" i="48"/>
  <c r="F17" i="48"/>
  <c r="F16" i="48"/>
  <c r="F15" i="48"/>
  <c r="F14" i="48"/>
  <c r="F13" i="48"/>
  <c r="F12" i="48"/>
  <c r="F11" i="48"/>
  <c r="F10" i="48"/>
  <c r="F9" i="48"/>
  <c r="F8" i="48"/>
  <c r="G23" i="47"/>
  <c r="G22" i="47"/>
  <c r="G21" i="47"/>
  <c r="G20" i="47"/>
  <c r="G11" i="47"/>
  <c r="G10" i="47"/>
  <c r="G9" i="47"/>
  <c r="G8" i="47"/>
  <c r="I22" i="1"/>
  <c r="B22" i="1"/>
  <c r="I20" i="1"/>
  <c r="C20" i="1"/>
  <c r="I28" i="1"/>
  <c r="B28" i="1"/>
  <c r="I27" i="1"/>
  <c r="B27" i="1"/>
  <c r="I26" i="1"/>
  <c r="C26" i="1"/>
  <c r="B26" i="1"/>
  <c r="I25" i="1"/>
  <c r="B25" i="1"/>
  <c r="I24" i="1"/>
  <c r="B24" i="1"/>
  <c r="I23" i="1"/>
  <c r="B23" i="1"/>
  <c r="I21" i="1"/>
  <c r="B21" i="1"/>
  <c r="I19" i="1"/>
  <c r="C19" i="1"/>
  <c r="B3" i="1"/>
  <c r="B2" i="1"/>
  <c r="A2" i="1"/>
  <c r="H2" i="1"/>
  <c r="A3" i="1"/>
  <c r="I3" i="1"/>
  <c r="B11" i="1"/>
  <c r="B12" i="1"/>
  <c r="C12" i="1"/>
  <c r="I12" i="1"/>
  <c r="B13" i="1"/>
  <c r="C13" i="1"/>
  <c r="I13" i="1"/>
  <c r="B14" i="1"/>
  <c r="I14" i="1"/>
  <c r="B15" i="1"/>
  <c r="C15" i="1"/>
  <c r="I15" i="1"/>
  <c r="B17" i="1"/>
  <c r="C17" i="1"/>
  <c r="E2" i="7"/>
  <c r="E3" i="7"/>
  <c r="E27" i="1"/>
  <c r="F118" i="3"/>
  <c r="I113" i="3" s="1"/>
  <c r="E21" i="1" s="1"/>
  <c r="F160" i="3"/>
  <c r="F45" i="48" l="1"/>
  <c r="F50" i="48" s="1"/>
  <c r="D17" i="7"/>
  <c r="A2" i="7"/>
  <c r="B17" i="7"/>
  <c r="G26" i="73"/>
  <c r="G30" i="73" s="1"/>
  <c r="C109" i="74" s="1"/>
  <c r="G26" i="47"/>
  <c r="G28" i="47" s="1"/>
  <c r="G29" i="47" s="1"/>
  <c r="C107" i="74" s="1"/>
  <c r="F49" i="48"/>
  <c r="F95" i="3"/>
  <c r="K86" i="3" s="1"/>
  <c r="J330" i="3"/>
  <c r="F345" i="3"/>
  <c r="K330" i="3" s="1"/>
  <c r="E33" i="1"/>
  <c r="E32" i="1"/>
  <c r="F34" i="1"/>
  <c r="E34" i="1"/>
  <c r="F63" i="3"/>
  <c r="K53" i="3" s="1"/>
  <c r="F33" i="1"/>
  <c r="F30" i="1"/>
  <c r="E30" i="1"/>
  <c r="F31" i="1"/>
  <c r="E31" i="1"/>
  <c r="E16" i="58"/>
  <c r="E18" i="58" s="1"/>
  <c r="F325" i="3"/>
  <c r="K310" i="3" s="1"/>
  <c r="F150" i="3"/>
  <c r="K141" i="3" s="1"/>
  <c r="F31" i="3"/>
  <c r="K22" i="3" s="1"/>
  <c r="J270" i="3"/>
  <c r="F285" i="3"/>
  <c r="K270" i="3" s="1"/>
  <c r="F265" i="3"/>
  <c r="K248" i="3" s="1"/>
  <c r="F243" i="3"/>
  <c r="K227" i="3" s="1"/>
  <c r="F174" i="3"/>
  <c r="I170" i="3" s="1"/>
  <c r="E25" i="1" s="1"/>
  <c r="E23" i="1"/>
  <c r="I155" i="3"/>
  <c r="E24" i="1" s="1"/>
  <c r="E28" i="1"/>
  <c r="F163" i="3"/>
  <c r="F165" i="3" s="1"/>
  <c r="K155" i="3" s="1"/>
  <c r="F121" i="3"/>
  <c r="J113" i="3" s="1"/>
  <c r="F21" i="1" s="1"/>
  <c r="G21" i="1" s="1"/>
  <c r="H21" i="1" s="1"/>
  <c r="F26" i="1"/>
  <c r="G26" i="1" s="1"/>
  <c r="H26" i="1" s="1"/>
  <c r="F177" i="3"/>
  <c r="J170" i="3" s="1"/>
  <c r="F27" i="1"/>
  <c r="G27" i="1" s="1"/>
  <c r="H27" i="1" s="1"/>
  <c r="F305" i="3"/>
  <c r="K290" i="3" s="1"/>
  <c r="F136" i="3"/>
  <c r="F13" i="1"/>
  <c r="G13" i="1" s="1"/>
  <c r="H13" i="1" s="1"/>
  <c r="B11" i="7"/>
  <c r="G17" i="1"/>
  <c r="H17" i="1" s="1"/>
  <c r="H16" i="1" s="1"/>
  <c r="D11" i="7" s="1"/>
  <c r="G13" i="47"/>
  <c r="G15" i="47" s="1"/>
  <c r="G16" i="47" s="1"/>
  <c r="C108" i="76" s="1"/>
  <c r="C112" i="76" s="1"/>
  <c r="C144" i="76" s="1"/>
  <c r="F17" i="3"/>
  <c r="K8" i="3" s="1"/>
  <c r="B9" i="7"/>
  <c r="B13" i="7"/>
  <c r="B15" i="7"/>
  <c r="A3" i="7"/>
  <c r="G30" i="1" l="1"/>
  <c r="H30" i="1" s="1"/>
  <c r="G34" i="1"/>
  <c r="H34" i="1" s="1"/>
  <c r="F32" i="1"/>
  <c r="G32" i="1" s="1"/>
  <c r="H32" i="1" s="1"/>
  <c r="G31" i="1"/>
  <c r="H31" i="1" s="1"/>
  <c r="G33" i="1"/>
  <c r="H33" i="1" s="1"/>
  <c r="F35" i="1"/>
  <c r="G35" i="1" s="1"/>
  <c r="H35" i="1" s="1"/>
  <c r="F28" i="1"/>
  <c r="G28" i="1" s="1"/>
  <c r="H28" i="1" s="1"/>
  <c r="F25" i="1"/>
  <c r="G25" i="1" s="1"/>
  <c r="H25" i="1" s="1"/>
  <c r="F23" i="1"/>
  <c r="G23" i="1" s="1"/>
  <c r="H23" i="1" s="1"/>
  <c r="J155" i="3"/>
  <c r="F24" i="1" s="1"/>
  <c r="G24" i="1" s="1"/>
  <c r="H24" i="1" s="1"/>
  <c r="F123" i="3"/>
  <c r="K113" i="3" s="1"/>
  <c r="F109" i="3"/>
  <c r="K100" i="3" s="1"/>
  <c r="J100" i="3"/>
  <c r="F20" i="1" s="1"/>
  <c r="G20" i="1" s="1"/>
  <c r="H20" i="1" s="1"/>
  <c r="F193" i="3"/>
  <c r="K184" i="3" s="1"/>
  <c r="H18" i="1"/>
  <c r="D13" i="7" s="1"/>
  <c r="F179" i="3"/>
  <c r="K170" i="3" s="1"/>
  <c r="F12" i="1"/>
  <c r="G12" i="1" s="1"/>
  <c r="H12" i="1" s="1"/>
  <c r="F51" i="48"/>
  <c r="F55" i="48" s="1"/>
  <c r="C108" i="74" s="1"/>
  <c r="C111" i="74" s="1"/>
  <c r="C143" i="74" s="1"/>
  <c r="C144" i="74" s="1"/>
  <c r="D117" i="74" s="1"/>
  <c r="D118" i="74" s="1"/>
  <c r="D129" i="74" s="1"/>
  <c r="D131" i="74" s="1"/>
  <c r="D133" i="74" l="1"/>
  <c r="D122" i="74"/>
  <c r="D120" i="74"/>
  <c r="D121" i="74"/>
  <c r="D123" i="74"/>
  <c r="H29" i="1"/>
  <c r="H11" i="1"/>
  <c r="H44" i="1" l="1"/>
  <c r="H45" i="1" s="1"/>
  <c r="D124" i="74"/>
  <c r="L16" i="1"/>
  <c r="M16" i="1"/>
  <c r="P16" i="1"/>
  <c r="K16" i="1"/>
  <c r="N16" i="1"/>
  <c r="O16" i="1"/>
  <c r="D9" i="7"/>
  <c r="D28" i="7" l="1"/>
  <c r="D27" i="7"/>
  <c r="H46" i="1" l="1"/>
  <c r="D29" i="7" s="1"/>
  <c r="D15" i="7" l="1"/>
  <c r="D40" i="76" l="1"/>
  <c r="C58" i="76" s="1"/>
  <c r="C60" i="76" s="1"/>
  <c r="C141" i="76" s="1"/>
  <c r="C145" i="76" s="1"/>
  <c r="C145" i="74" l="1"/>
  <c r="C146" i="74" s="1"/>
  <c r="E52" i="1" s="1"/>
  <c r="F52" i="1" s="1"/>
  <c r="H52" i="1" s="1"/>
  <c r="D118" i="76"/>
  <c r="D119" i="76" l="1"/>
  <c r="D130" i="76" s="1"/>
  <c r="D132" i="76" s="1"/>
  <c r="D124" i="76" l="1"/>
  <c r="D122" i="76"/>
  <c r="D134" i="76"/>
  <c r="D121" i="76"/>
  <c r="D123" i="76"/>
  <c r="D125" i="76" l="1"/>
  <c r="C146" i="76" s="1"/>
  <c r="C147" i="76" s="1"/>
  <c r="E53" i="1" s="1"/>
  <c r="F53" i="1" s="1"/>
  <c r="H53" i="1" s="1"/>
  <c r="H65" i="1" s="1"/>
  <c r="H50" i="1" l="1"/>
  <c r="D32" i="7" s="1"/>
  <c r="D36" i="7" s="1"/>
</calcChain>
</file>

<file path=xl/sharedStrings.xml><?xml version="1.0" encoding="utf-8"?>
<sst xmlns="http://schemas.openxmlformats.org/spreadsheetml/2006/main" count="1391" uniqueCount="469">
  <si>
    <t>ITEM</t>
  </si>
  <si>
    <t>UNID.</t>
  </si>
  <si>
    <t>2.0</t>
  </si>
  <si>
    <t>2.1</t>
  </si>
  <si>
    <t>3.0</t>
  </si>
  <si>
    <t>4.0</t>
  </si>
  <si>
    <t>R$</t>
  </si>
  <si>
    <t>%</t>
  </si>
  <si>
    <t>M.O.</t>
  </si>
  <si>
    <t>DESCRIÇÃO</t>
  </si>
  <si>
    <t>PREÇO UNITÁRIO (R$)</t>
  </si>
  <si>
    <t>CUSTOS UNITÁRIOS (R$)</t>
  </si>
  <si>
    <t>MAT./SERV.</t>
  </si>
  <si>
    <t>VALOR PARCIAL (R$)</t>
  </si>
  <si>
    <t>COMPOSIÇÕES DE CUSTOS UNITÁRIOS</t>
  </si>
  <si>
    <t>COMP. PRÓPRIA</t>
  </si>
  <si>
    <t xml:space="preserve"> COEF. </t>
  </si>
  <si>
    <t>H</t>
  </si>
  <si>
    <t>CUSTO UNIT. TOTAL DE MÃO DE OBRA</t>
  </si>
  <si>
    <t>MÃO DE OBRA</t>
  </si>
  <si>
    <t>MATERIAL / SERVIÇOS / EQUIPAMENTOS</t>
  </si>
  <si>
    <t>CUSTO UNIT. TOTAL DE MATERIAL / SERVIÇOS / EQUIPAMENTOS</t>
  </si>
  <si>
    <t>Código:</t>
  </si>
  <si>
    <t>CÓD.</t>
  </si>
  <si>
    <t>DESCRIÇÃO DOS INSUMOS</t>
  </si>
  <si>
    <t>CUSTO UNIT.</t>
  </si>
  <si>
    <t>PARCIAL</t>
  </si>
  <si>
    <t>TOTAL CUSTO UNITÁRIO</t>
  </si>
  <si>
    <t>Referência:</t>
  </si>
  <si>
    <t>TOTAL GERAL</t>
  </si>
  <si>
    <t>TOTAL DO ITEM (R$)</t>
  </si>
  <si>
    <t>PLANILHA SINTÉTICA DO ORÇAMENTO</t>
  </si>
  <si>
    <t>M</t>
  </si>
  <si>
    <t>M2</t>
  </si>
  <si>
    <t>L</t>
  </si>
  <si>
    <t>UN</t>
  </si>
  <si>
    <t>m²</t>
  </si>
  <si>
    <t>REFERENCIA</t>
  </si>
  <si>
    <t>M.O.: COM ENCARGOS COMPLEMENTAR</t>
  </si>
  <si>
    <t>*    Preço pesquisa de mercado</t>
  </si>
  <si>
    <t>PLANILHA ANALÍTICA DO ORÇAMENTO</t>
  </si>
  <si>
    <t xml:space="preserve">un </t>
  </si>
  <si>
    <t xml:space="preserve">ENDEREÇO: </t>
  </si>
  <si>
    <t>kg</t>
  </si>
  <si>
    <t>dia</t>
  </si>
  <si>
    <t>Aluguel de plataforma elevatoria tipo articulada</t>
  </si>
  <si>
    <t xml:space="preserve">Aluguel de plataforma elevatoria tipo tesoura </t>
  </si>
  <si>
    <t>m</t>
  </si>
  <si>
    <t>1.0</t>
  </si>
  <si>
    <t>1.1</t>
  </si>
  <si>
    <t>1.2</t>
  </si>
  <si>
    <t>1.3</t>
  </si>
  <si>
    <t>1.4</t>
  </si>
  <si>
    <t>DIA</t>
  </si>
  <si>
    <t>*    Preço pesquisa de mercado e SINAPI 70974</t>
  </si>
  <si>
    <t xml:space="preserve">UN </t>
  </si>
  <si>
    <t>ALUGUEL DE PLATAFORMA ELEVATORIA TIPO ARTICULADA</t>
  </si>
  <si>
    <t>INSS</t>
  </si>
  <si>
    <t>FGTS</t>
  </si>
  <si>
    <t>INCRA</t>
  </si>
  <si>
    <t>SEBRAE</t>
  </si>
  <si>
    <t>Salário Educação</t>
  </si>
  <si>
    <t>Aviso Prévio Trabalhado</t>
  </si>
  <si>
    <t>Aviso Prévio Indenizado</t>
  </si>
  <si>
    <t>UNID</t>
  </si>
  <si>
    <t>ESPECIFICAÇÃO</t>
  </si>
  <si>
    <t>Preço Total</t>
  </si>
  <si>
    <t>und</t>
  </si>
  <si>
    <t>Observações:</t>
  </si>
  <si>
    <t>QTD</t>
  </si>
  <si>
    <t xml:space="preserve">ESPECIFICAÇÃO    </t>
  </si>
  <si>
    <t>Total</t>
  </si>
  <si>
    <t>TOTAL</t>
  </si>
  <si>
    <t>Valor Unitário Adotado</t>
  </si>
  <si>
    <t>Materiais Diversos</t>
  </si>
  <si>
    <t>M²</t>
  </si>
  <si>
    <t>QTD.</t>
  </si>
  <si>
    <t>PREÇO TOTAL</t>
  </si>
  <si>
    <t>3.1</t>
  </si>
  <si>
    <t>3.2</t>
  </si>
  <si>
    <t>3.3</t>
  </si>
  <si>
    <t>3.4</t>
  </si>
  <si>
    <t>3.5</t>
  </si>
  <si>
    <t>3.6</t>
  </si>
  <si>
    <t>3.7</t>
  </si>
  <si>
    <t>4.3</t>
  </si>
  <si>
    <t>4.4</t>
  </si>
  <si>
    <t>4.5</t>
  </si>
  <si>
    <t>4.6</t>
  </si>
  <si>
    <t>4.7</t>
  </si>
  <si>
    <t>4.8</t>
  </si>
  <si>
    <t>posto</t>
  </si>
  <si>
    <t>Período</t>
  </si>
  <si>
    <t>PREÇO DOS UNIFORMES</t>
  </si>
  <si>
    <t>Nrº</t>
  </si>
  <si>
    <t>Item</t>
  </si>
  <si>
    <t>Unidade</t>
  </si>
  <si>
    <t>Quantidade</t>
  </si>
  <si>
    <t>Custo unitário</t>
  </si>
  <si>
    <t>unidade</t>
  </si>
  <si>
    <t>par</t>
  </si>
  <si>
    <t>Conjuntos por ano</t>
  </si>
  <si>
    <t xml:space="preserve">Total anual </t>
  </si>
  <si>
    <t>Total mensal</t>
  </si>
  <si>
    <t>QUANTITATIVO E PREÇO DOS EQUIPAMENTOS/FERRAMENTAS</t>
  </si>
  <si>
    <t>Descrição</t>
  </si>
  <si>
    <t>Qtde</t>
  </si>
  <si>
    <t>Valor unitário</t>
  </si>
  <si>
    <t>Alicate de corte diagonal 6”</t>
  </si>
  <si>
    <t>Alicate de corte rente reforçado</t>
  </si>
  <si>
    <t>Alicate universal 8”</t>
  </si>
  <si>
    <t>Chave para lavatório em ferro fundido, não extensível, para bitolas de 3/8 a 1.1/4 polegadas</t>
  </si>
  <si>
    <t>Jogo de chaves de fenda c/ 6 peças</t>
  </si>
  <si>
    <t>Sugador de solda</t>
  </si>
  <si>
    <t>Valor</t>
  </si>
  <si>
    <t>Manutenção equipamentos (gasto mensal) - adotado 0,5% a.m. (O coeficientes adotado foi de 6x10-5, com base no TCPO (Ed. Pini) para equipamentos de pequeno porte (~1,5HP), com utilização, em média, de 83 h/mês.)</t>
  </si>
  <si>
    <t>Depreciação de equiptos. (gasto mensal) adotado 8 anos e residual=20%</t>
  </si>
  <si>
    <t>Quantidade dos postos</t>
  </si>
  <si>
    <t>Total mensal por funcionário</t>
  </si>
  <si>
    <t xml:space="preserve">TOTAL GERAL </t>
  </si>
  <si>
    <t>TOTAL 1</t>
  </si>
  <si>
    <t>TOTAL 2</t>
  </si>
  <si>
    <t>TOTAIS</t>
  </si>
  <si>
    <t>MATERIAIS DIVERSOS</t>
  </si>
  <si>
    <t xml:space="preserve">Código </t>
  </si>
  <si>
    <t xml:space="preserve">ALUGUEL DE PLATAFORMA ELEVATORIA TIPO TESOURA </t>
  </si>
  <si>
    <t>Meses</t>
  </si>
  <si>
    <t>TOTAL MENSAL</t>
  </si>
  <si>
    <t>DIÁRIAS</t>
  </si>
  <si>
    <t>Total - Bonificação e outras despesas</t>
  </si>
  <si>
    <t>Preço unitário</t>
  </si>
  <si>
    <t>Preço mensal</t>
  </si>
  <si>
    <t>EPI</t>
  </si>
  <si>
    <t>II - BDI</t>
  </si>
  <si>
    <t>TOTAL ANUAL</t>
  </si>
  <si>
    <t>5.0</t>
  </si>
  <si>
    <t>Diárias</t>
  </si>
  <si>
    <t>MÃO DE OBRA FIXA</t>
  </si>
  <si>
    <t>Técnico em Manutenção</t>
  </si>
  <si>
    <t>SERVENTE</t>
  </si>
  <si>
    <t>Servente</t>
  </si>
  <si>
    <t>Alicate bomba d’água 10”: Ajustável em 7 posições; Comprimento total do alicate: 10"; Material do corpo do alicate: Aço cromo vanádio; Capacidade de abertura: 35mm; Acabamento do alicate: Fosfatizado; cabo do alicate: Sem isolação.</t>
  </si>
  <si>
    <t>Alicate decapador, cortador e crimpador de fios cabos: Garra dentada especialmente projetada e usinada com precisão para segurar firmemente e remover facilmente o isolamento, decapagem rápida de fios; Descasque de fios de 10-24 AWG incluindo fio de cobre, cabo e fio de alumínio; rolha ajustável usada para ajustar o comprimento de decapagem de 0,6 cm a 1,6 cm; dispositivo de crimpagem de fio entre as duas alças do cortador de decapagem, crimpagem isolada 10-22AWG/0.5-6mm² e 3 terminais não isolantes crimpagem 12-10A/4-6mm², 16-14awg/ 1,5-2,5mm², 22-18 AWG/0,5-1mm² e um cortador de fio projetado na alça, corta vários fios com um tamanho de 10-24 AWG fácil de usar diretamente durante o trabalho.</t>
  </si>
  <si>
    <t>Alicate de bico ½ cano reto 6”: acabamento polido; fabricado em cromo vanádio; cabo isolado 1.000 V.</t>
  </si>
  <si>
    <t>Alicate de pressão 10”; Abertura máxima da boca: 1.1/8" (28mm)</t>
  </si>
  <si>
    <t>Alicate rebitador manual; cabo emborrachado ergonômico; para rebites de alumínio até 4,0 mm; acompanha 4 bicos: 3/32", 1/8" (2 peças) e 5/32" e chave</t>
  </si>
  <si>
    <t>Arco de serra manual regulável: cabo ergonômico injetado em polipropileno; permite o uso de lâminas de 10" e 12".</t>
  </si>
  <si>
    <t>Broca de aço rápido (jogo): acompanha estojo plástico, com marcações de medidas, para armazenamento das ferramentas; composto por 19 peças, sendo elas de medidas: 1 – 1.5 – 2 – 2.5 – 3 – 3.5 – 4 – 4.5 – 5 – 5.5 – 6 – 6.5 – 7 – 7.5 – 8 – 8.5 – 9 – 9.5 – 10 mm</t>
  </si>
  <si>
    <t>Brocas de Vídea (jogo): acabamento brilhante; acompanha estojo plástico com marcações de medidas, para armazenamento das ferramentas; contém 08 peças, sendo de medidas: 3mm, 4mm, 5mm, 6mm, 7mm, 8mm, 9mm, 10mm</t>
  </si>
  <si>
    <t>Chave B.L.I enroladeira para telefonia: ferramenta dupla para telefonia (em uma extremidade enrola e na outra desenrola o fio); para bloco tipo BLI; fabricada com cabo em aluminio e as ponteiras em latão com banho eletrolítico.</t>
  </si>
  <si>
    <t>Colher de Pedreiro 10 Pol. com Cabo de Madeira </t>
  </si>
  <si>
    <t>Desempenadeira Aço Tramontina Dentada 12x27cm</t>
  </si>
  <si>
    <t>Desentupidora manual, 3/4" a 1.1/2", trabalha através de sifões e curvas de banheiros, banheiras, bebedouros, etc. Possui mandril positivo tipo furadeira, tambor rotativo de plástico moldado e cabo com alma interna com 8 mm x 7,6 m. Tipo do desentupidor: Com mola; Diâmetro tubulação: 3/4" a 1.1/2"; Alcance: 7,6 m; Diâmetro da ponta do desentupidor: 8 mm; Material do desentupidor: PVC, borracha e alumínio.</t>
  </si>
  <si>
    <t>Ferro de Solda 127v 100w; Material: baquelite, silicone, cobre, aço; potência: 100w; Tensão: 127v; Frequência: 60Hz; Temperatura: 480ºC; com suporte; Comprimento do fio: 1mt.</t>
  </si>
  <si>
    <t>Ferro de solda 40W (com ponta fina) com suporte de descanso, tensão máxima 110v</t>
  </si>
  <si>
    <t>Jogo chave Philips com 5 peças: 3x75; 5x100; 6x100; 6x150 e 8x150mm</t>
  </si>
  <si>
    <t>Jogo de chave ALLEN com 9 chaves: 1,5; 2; 2,5; 3; 4; 5; 6; 8; 10 mm.</t>
  </si>
  <si>
    <t>Jogo de chaves combinadas com 24 peças de 6 à 32mm (chaves 6; 7; 8; 9; 10; 11; 12; 13; 14; 15; 16; 17; 18; 19; 20; 21; 22; 23; 24; 26; 27; 28; 30; 32 mm); Posição da boca 15°; Posição da cabeça (lado estrela) 15°; Acabamento cromado fosco em aço cromo vanádio.</t>
  </si>
  <si>
    <t>Jogo de chaves Tork reta com 9 peças (T4, T5, T6, T7, T8, T9, T10, T15 e T20); cabo anatômico em polipropileno revestido com borracha termoplástica, com apoio giratório; haste fabricada em aço carbono.</t>
  </si>
  <si>
    <t>Jogo de Soquetes Sextavados 10 a 32mm com catraca, acoplado a um cabo, apresentado em uma maleta plástica com estojo organizador com 24 peças; acabamento niquelado e cromado; encaixe 1/2"; com 24 peças</t>
  </si>
  <si>
    <t>Jogo Chave De Grifo Cano Americana com 6 peças: Tubo 24 (61cm) 18 (46cm) 14 (36cm) 12 (30cm) 10 (25cm) 8 (20cm)</t>
  </si>
  <si>
    <t>Jogo de chaves de boca, fabricada em aço cromo vanádio com acabamento niquelado e cabeças com menor espessura, possibilitando acesso a lugares restritos; composto por 8 chaves de: 6 x 7, 8 x 9, 10 x 11, 12 x 13, 14 x 15, 16 x 17, 18 x 19, 20 x 22 mm</t>
  </si>
  <si>
    <t>Jogo com 3 limas chatas bastarde de 6” e 8” com cabo e de 10” sem cabo</t>
  </si>
  <si>
    <t>Jogo de Talhadeira com 3 peças em aço liga especial forjado e temperado, acabamento jateado; medidas: 9,5mm x 135mm, 12,7mm x 150mm, 15,8mm x 165mm</t>
  </si>
  <si>
    <t>Jogo de tarraxas para cano de PVC 1/2’’ a 1" com 6 peças</t>
  </si>
  <si>
    <t>Martelo de unha, cabeça forjada e temperada em aço carbono especial; cabo em madeira envernizada fixado com epóxi; diâmetro da cabeça: 25 mm; Comprimento total: 325 mm.</t>
  </si>
  <si>
    <t>Pá reta e com bico com cabo</t>
  </si>
  <si>
    <t>Ponteiro 10” com corpo em aço especial</t>
  </si>
  <si>
    <t xml:space="preserve">Serra copo videa/diamantada 75 mm </t>
  </si>
  <si>
    <t>Serra copo, kit com 6 peças, em aço carbono e dentes reforçados; com 01 suporte e 5 serras com as seguintes medidas: 32 mm, 38 mm, 44 mm, 54 mm e 59 mm.</t>
  </si>
  <si>
    <t>Serrote de 22”, com 7 dentes por polegada</t>
  </si>
  <si>
    <t>MATERIAIS DIVERSOS SOB DEMANDA</t>
  </si>
  <si>
    <t>Cabo elétrico flexível 750, revestimento em pvc, 4mm² cor preto.</t>
  </si>
  <si>
    <t>Cabo elétrico flexível 750, revestimento em pvc, 4mm² cor azul.</t>
  </si>
  <si>
    <t>Cabo elétrico flexível 750, revestimento em pvc, 4mm² cor verde.</t>
  </si>
  <si>
    <t>Cabo elétrico flexível 750, revestimento em pvc, 6mm² cor azul.</t>
  </si>
  <si>
    <t>Cabo elétrico flexível 750, revestimento em pvc, 6mm² cor preto.</t>
  </si>
  <si>
    <t>Cabo elétrico flexível 750, revestimento em pvc, 6mm² cor verde.</t>
  </si>
  <si>
    <t>Cabo elétrico flexível, tensão isolamento 750, tipo pp, têmpera condutor mole, formação do cabo 3 x 2,5mm², material do condutor cobre.</t>
  </si>
  <si>
    <t>Cabo elétrico flexível, tipo pp multipolar, formação condutor 3 x 10mm², material do condutor cobre, material isolamento pvc anti-chama.</t>
  </si>
  <si>
    <t>Cabo elétrico isolado, material condutor cobre eletrolítico, têmpera condutor mole, seção nominal 10mm², tensão isolamento 1kv, aplicação circuito serviço de segurança, classe de encordoamento 5, tipo unipolar, material isolamento barreira em mica.</t>
  </si>
  <si>
    <t>Cabo elétrico isolado, material condutor cobre, têmpera condutor mole, seção nominal 25mm², formação condutor 7 fios, tensão isolamento 0,6/1, material isolamento condutor pvc antichama, cor do isolamento preta, características adicionais singela, classe de encordoamento 2, temperatura máxima trabalho 70.</t>
  </si>
  <si>
    <t>Massa corrida ip33, niveladora para interior na cor branca, composição básica emulsão acrílica; rendimento: até 75 m²; tempo de secagem ao toque: 40 min, entre demãos: 3 h e final: 4 h.</t>
  </si>
  <si>
    <t>Massa acrílica; rendimento: até 75 m²/demão; tempo de secagem: 2 a 3 demãos, ao toque: 1 h, entre demãos: 1 h e final: 4 horas.</t>
  </si>
  <si>
    <t>Tinta acrílica fosca, lavável e com odor suave, cor branco gelo, com rendimento para 280m², para duas demãos e secagem ao toque de 2 h e secagem final de 12 h.</t>
  </si>
  <si>
    <t>Tinta acrílica fosca, lavável e com odor suave, cor branco neve, com rendimento para 280m², para duas demãos e secagem ao toque de 2 h e secagem final de 12 h.</t>
  </si>
  <si>
    <t>Tinta acrílica, para piso cor cinza chumbo, rendimento de 380m², para duas demãos.</t>
  </si>
  <si>
    <t>Tinta acrílica, semibrilho pérola, fácil de limpar e sem cheiro; rendimento: 320 m² para 2 a 3 demãos; secagem ao toque: 2 h, entre demãos: 4 h e final: 12 h.</t>
  </si>
  <si>
    <t>Tinta acrílica, semibrilho terracota, lavável, odor suave, com rendimento de 40 a 50m²; tempo de secagem de 2h.</t>
  </si>
  <si>
    <t>Verniz, acabamento brilhante, cor incolor, aplicação madeira, secagem rápida: ao toque: 4 a 6h, entre demãos: 12 h e final: 24 h; rendimento: até 120 m²/galão 3,6 litros/ demão.</t>
  </si>
  <si>
    <t>Zarcão fundo anticorrosivo, acabamento acetinado.</t>
  </si>
  <si>
    <t>Tinta epóxi brilhante cor branco, a base de resina acrílica especial para aplicação em pisos, vidros, metais e azulejos em banheiros, cozinhas, lavanderias e outras. Possui alta resistência à limpeza frequente e umidade.; rendimento 50m², baixo odor.</t>
  </si>
  <si>
    <t>Tinta epóxi brilhante cor amarelo, a base de resina acrílica especial para aplicação em pisos, vidros, metais e azulejos em banheiros, cozinhas, lavanderias e outras. Possui alta resistência à limpeza frequente e umidade.; rendimento 50m², baixo odor.</t>
  </si>
  <si>
    <t>Tinta epóxi brilhante cor vermelho, a base de resina acrílica especial para aplicação em pisos, vidros, metais e azulejos em banheiros, cozinhas, lavanderias e outras. Possui alta resistência à limpeza frequente e umidade.; rendimento 50m², baixo odor.</t>
  </si>
  <si>
    <t>Tinta epóxi brilhante cor azul, a base de resina acrílica especial para pisos cimentados; rendimento 70m², médio odor.</t>
  </si>
  <si>
    <t>Argamassa polimérica semiflexível impermeável; densidade 1,5 g/cm³; cor cinza; composição básica cimento, agregados minerais e polímeros; permite receber pintura.</t>
  </si>
  <si>
    <t>Argamassa AC II para ambientes interno e externos, de secagem rápida.</t>
  </si>
  <si>
    <t>Torneira plástica jardim 3/4"</t>
  </si>
  <si>
    <t>Torneira plástica jardim 1/2"</t>
  </si>
  <si>
    <t>Torneira em pvc, com conector para bebedouro elétrico de garrafão, com alavanca de acionamento diâmetro 3/8"</t>
  </si>
  <si>
    <t>Kit torneira purificador/bebedouro, ibbl fr600, 2 lados.</t>
  </si>
  <si>
    <t>Sifão, material polipropileno, tipo corpo sanfonado / flexível, aplicação lavatório e pia, com sistema de vedação por anéis plástico ou borracha, bitola 50, padrão universal/duplo</t>
  </si>
  <si>
    <t>Chave de nível elétrica tipo bóia, corrente nominal 15A, com carga resistiva de 250V; temperatura de operação de 0 ºC a 60 ºC; grau de proteção: IP X8; comp: 1,20m; motores monofásicos 3/4CV em 127V / 1CV em 220V; bivolt (127V220V); Material polipropileno</t>
  </si>
  <si>
    <t xml:space="preserve"> latão 18,00 l </t>
  </si>
  <si>
    <t xml:space="preserve">galão 3,60 l </t>
  </si>
  <si>
    <t xml:space="preserve"> lata3,60 l </t>
  </si>
  <si>
    <t>EQUIPAMENTOS SOB DEMANDA</t>
  </si>
  <si>
    <t>Aluguel de plataforma elevatória móvel tipo tesoura, com alcance mínimo de 12m, inclusive mobilização e desmobilização</t>
  </si>
  <si>
    <t>Aluguel de plataforma elevatória móvel tipo articulada, inclusive mobilização e desmobilização</t>
  </si>
  <si>
    <t>Locação de andaime tubular tipo torre, por até 15 dias</t>
  </si>
  <si>
    <t>Locação de andaime fachadeiro, por até 15 dias</t>
  </si>
  <si>
    <t>1.      As quantidades previstas nessa planilha são meramente estimativas, que serão pagos à medida que forem solicitados pela CONTRATANTE, a seu critério exclusivo.</t>
  </si>
  <si>
    <t xml:space="preserve">andaime tubular </t>
  </si>
  <si>
    <t>andaime fachadeiro</t>
  </si>
  <si>
    <t>Materiais Diversos sob Demanda</t>
  </si>
  <si>
    <t>SERVIÇOS SOB DEMANDA</t>
  </si>
  <si>
    <t>Análise de qualidade de energia</t>
  </si>
  <si>
    <t>SV</t>
  </si>
  <si>
    <t>Calibração de medidor de vazão</t>
  </si>
  <si>
    <t xml:space="preserve">Desentupimento de rede de esgoto com sistema ‘roto-rooter’ </t>
  </si>
  <si>
    <t>Estrutura em aço para fixação e suporte de elementos arquitetônicos e/ou de instalações</t>
  </si>
  <si>
    <t>Fornecimento e instalação de forro em placa de PVC branco 1,25x0,625m</t>
  </si>
  <si>
    <t>Inspeção termográfica com laudo</t>
  </si>
  <si>
    <t>3.8</t>
  </si>
  <si>
    <t>Lavagem de fachada de revestimento cerâmico – trabalho em altura</t>
  </si>
  <si>
    <t>3.9</t>
  </si>
  <si>
    <t>Limpeza e desinfecção de reservatório de água potável, conforme normas da ANVISA</t>
  </si>
  <si>
    <t>3.10</t>
  </si>
  <si>
    <t>Manutenção preventiva anual da Subestação</t>
  </si>
  <si>
    <t>sv</t>
  </si>
  <si>
    <t>I - SERVENTE</t>
  </si>
  <si>
    <t>Camiseta gola redonda 65% Poliéster / 35% viscose, com a logomarca e nome da empresa visível na parte frontal da camisa.</t>
  </si>
  <si>
    <t>Meia Cano Longo, tipo militar, em algodão.</t>
  </si>
  <si>
    <t>Botina com elástico PU (sapatão) -sem biqueira, com fechamento em elástico confeccionado em couro curtido ao cromo. Palmilha de montagem em não tecido, solado em poliuretano monodensidade. Possui resistência ao escorregamento em piso de cerâmica.</t>
  </si>
  <si>
    <t>II - TÉCNICO DE MANUTENÇÃO</t>
  </si>
  <si>
    <t>Calça jeans com elastano.</t>
  </si>
  <si>
    <t>Luva Anticorte e Alta Temperatura</t>
  </si>
  <si>
    <t>Luvas raspa de couro 20cm</t>
  </si>
  <si>
    <t>Luva Isolante de Borracha Alta Tensão Classe 2, 17.000 Volts CA 38105</t>
  </si>
  <si>
    <t xml:space="preserve">Luva látex </t>
  </si>
  <si>
    <t>Luva Anticorte</t>
  </si>
  <si>
    <t>TÉCNICO DE MANUTENÇÃO</t>
  </si>
  <si>
    <t>SINAPI 034607</t>
  </si>
  <si>
    <t>SINAPI 034609</t>
  </si>
  <si>
    <t>SINAPI 43626</t>
  </si>
  <si>
    <t>SINAPI 43651</t>
  </si>
  <si>
    <t>SINAPI 07307</t>
  </si>
  <si>
    <t xml:space="preserve">Cimento CP II. </t>
  </si>
  <si>
    <t>SINAPI 001379</t>
  </si>
  <si>
    <t>SINAPI 00135</t>
  </si>
  <si>
    <t>SINAPI 0034353</t>
  </si>
  <si>
    <t>Registro de gaveta de 1/2" em latão forjado</t>
  </si>
  <si>
    <t>SINAPI 006020</t>
  </si>
  <si>
    <t>SINAPI 006028</t>
  </si>
  <si>
    <t>Registro de gaveta de 2", em latão forjado, pressão máxima de funcionamento de 140</t>
  </si>
  <si>
    <t>SINAPI 006016</t>
  </si>
  <si>
    <t>Registro de gaveta de 3/4", em latão forjado, pressão máxima de funcionamento de 140</t>
  </si>
  <si>
    <t>SINAPI 006010</t>
  </si>
  <si>
    <t>Registro de gaveta de 1 1/2" em latão forjado</t>
  </si>
  <si>
    <t>Registro de gaveta de 1 " em latão forjado</t>
  </si>
  <si>
    <t>SINAPI 006019</t>
  </si>
  <si>
    <t>Registro 3/4" tipo esfera em pvc marrom, com volante</t>
  </si>
  <si>
    <t>SINAPI 006032</t>
  </si>
  <si>
    <t>Registro de pressão de metal com acabamento e canopla cromado 3/4", para chuveiro</t>
  </si>
  <si>
    <t>SINAPI 006024</t>
  </si>
  <si>
    <t>SINAPI 006021</t>
  </si>
  <si>
    <t>Registro pressão 1/2", em metal  com acabamento e canopla cromado, para chuveiro</t>
  </si>
  <si>
    <t>SINAPI 044945</t>
  </si>
  <si>
    <t>SINAPI 010478</t>
  </si>
  <si>
    <t>SINAPI 07292</t>
  </si>
  <si>
    <t>PESQUISA</t>
  </si>
  <si>
    <t>SINAPI 007304</t>
  </si>
  <si>
    <t>SINAPI 007314</t>
  </si>
  <si>
    <t>SINAPI 039258</t>
  </si>
  <si>
    <t>SINAPI 039261</t>
  </si>
  <si>
    <t>SINAPI 001020</t>
  </si>
  <si>
    <t>SINAPI 00996</t>
  </si>
  <si>
    <t>MAT/MDO:SINAPI PCI.818.01-PREÇOS DE INSUMOS DATA: 12/2023 (codigo e preço)(exceto dos itens com asterisco)(encargos sociais sem desoneração)</t>
  </si>
  <si>
    <t>MÃO-DE-OBRA POR DEMANDA</t>
  </si>
  <si>
    <t>SINAPI</t>
  </si>
  <si>
    <t>PINTOR (HORISTA)</t>
  </si>
  <si>
    <t>CURSO DE CAPACITAÇÃO PARA PINTOR (ENCARGOS COMPLEMENTARES) - HORISTA</t>
  </si>
  <si>
    <t>ALIMENTACAO - HORISTA (COLETADO CAIXA - ENCARGOS COMPLEMENTARES)</t>
  </si>
  <si>
    <t>TRANSPORTE - HORISTA (COLETADO CAIXA - ENCARGOS COMPLEMENTARES)</t>
  </si>
  <si>
    <t>EXAMES - HORISTA (COLETADO CAIXA - ENCARGOS COMPLEMENTARES)</t>
  </si>
  <si>
    <t>SEGURO - HORISTA (COLETADO CAIXA - ENCARGOS COMPLEMENTARES)</t>
  </si>
  <si>
    <t>FERRAMENTAS - FAMILIA PINTOR - HORISTA (ENCARGOS COMPLEMENTARES - COLETADO CAIXA)</t>
  </si>
  <si>
    <t>EPI - FAMILIA PINTOR - HORISTA (ENCARGOS COMPLEMENTARES - COLETADO CAIXA)</t>
  </si>
  <si>
    <t>MAT/MDO:SINAPI PCI.818.01 -CUSTOS DE COMPOSIÇÕES ANALÍTICO - DATA REF TÉCNICA: 18/01/2024 (codigo e preço)(exceto dos itens com asterisco)(encargos sociais sem desoneração)</t>
  </si>
  <si>
    <t>MAT/MDO:SINAPI PCI.818.01-CUSTOS DE COMPOSIÇÕES ANALÍTICO-DATA REF TÉCNICA: 18/01/2024 (codigo e preço)(exceto dos itens com asterisco)(encargos sociais sem desoneração)</t>
  </si>
  <si>
    <t xml:space="preserve">CÓD. 88310 </t>
  </si>
  <si>
    <t>CÓD. 88309</t>
  </si>
  <si>
    <t>PEDREIRO (HORISTA)</t>
  </si>
  <si>
    <t>CURSO DE CAPACITAÇÃO PARA PEDREIRO (ENCARGOS COMPLEMENTARES) - HORISTA</t>
  </si>
  <si>
    <t>EPI - FAMILIA PEDREIRO - HORISTA (ENCARGOS COMPLEMENTARES - COLETADO CAIXA)</t>
  </si>
  <si>
    <t>FERRAMENTAS - FAMILIA PEDREIRO - HORISTA (ENCARGOS COMPLEMENTARES - COLETADO CAIXA)</t>
  </si>
  <si>
    <t>CÓD. 88267</t>
  </si>
  <si>
    <t>ENCANADOR OU BOMBEIRO HIDRAULICO (HORISTA)</t>
  </si>
  <si>
    <t>CURSO DE CAPACITAÇÃO PARA ENCANADOR OU BOMBEIRO HIDRÁULICO (ENCARGOS COMPLEMENTARES) - HORISTA</t>
  </si>
  <si>
    <t>FERRAMENTAS - FAMILIA ENCANADOR - HORISTA (ENCARGOS COMPLEMENTARES - COLETADO CAIXA)</t>
  </si>
  <si>
    <t>EPI - FAMILIA ENCANADOR - HORISTA (ENCARGOS COMPLEMENTARES - COLETADO CAIXA)</t>
  </si>
  <si>
    <t>CÓD. 88261</t>
  </si>
  <si>
    <t>CARPINTEIRO (HORISTA)</t>
  </si>
  <si>
    <t>CURSO DE CAPACITAÇÃO PARA CARPINTEIRO (ENCARGOS COMPLEMENTARES) - HORISTA</t>
  </si>
  <si>
    <t>FERRAMENTAS - FAMILIA CARPINTEIRO DE FORMAS - HORISTA (ENCARGOS COMPLEMENTARES - COLETADO CAIXA)</t>
  </si>
  <si>
    <t>EPI - FAMILIA CARPINTEIRO DE FORMAS - HORISTA (ENCARGOS COMPLEMENTARES - COLETADO CAIXA)</t>
  </si>
  <si>
    <t>CÓD. 88273</t>
  </si>
  <si>
    <t>MARCENEIRO (HORISTA)</t>
  </si>
  <si>
    <t>CURSO DE CAPACITAÇÃO PARA MARCENEIRO (ENCARGOS COMPLEMENTARES) - HORISTA</t>
  </si>
  <si>
    <t>CÓD. 88315</t>
  </si>
  <si>
    <t>SERRALHEIRO (HORISTA)</t>
  </si>
  <si>
    <t>CURSO DE CAPACITAÇÃO PARA SERRALHEIRO (ENCARGOS COMPLEMENTARES) - HORISTA</t>
  </si>
  <si>
    <t xml:space="preserve">SINAPI </t>
  </si>
  <si>
    <t>4.1</t>
  </si>
  <si>
    <t>4.2</t>
  </si>
  <si>
    <t>Pintor com encargos complementares</t>
  </si>
  <si>
    <t>Pedreiro com encargos complementares</t>
  </si>
  <si>
    <t>Bombeiro hidráulico com encargos complementares</t>
  </si>
  <si>
    <t>Carpinteiro com encargos complementares</t>
  </si>
  <si>
    <t>Marceneiro com encargos complementares</t>
  </si>
  <si>
    <t>Serralheiro com encargos complementares</t>
  </si>
  <si>
    <t>PARCELA VARIÁVEL - SOB DEMANDA</t>
  </si>
  <si>
    <t>QUANT.     (24 meses)</t>
  </si>
  <si>
    <t>Eletricista de alta tensão com encargos complementares</t>
  </si>
  <si>
    <t>COMP PRÓPRIA</t>
  </si>
  <si>
    <t>Eletricista de baixa tensão com encargos complementares</t>
  </si>
  <si>
    <t>ELETRICISTA DE BAIXA TENSÃO (HORISTA)</t>
  </si>
  <si>
    <t>ELETRICISTA DE ALTA TENSÃO (HORISTA)</t>
  </si>
  <si>
    <t>CCT</t>
  </si>
  <si>
    <t>CURSO DE CAPACITAÇÃO PARA ELETRICISTA (ENCARGOS COMPLEMENTARES) - HORISTA</t>
  </si>
  <si>
    <t>FERRAMENTAS - FAMILIA ELETRICISTA - HORISTA (ENCARGOS COMPLEMENTARES - COLETADO CAIXA)</t>
  </si>
  <si>
    <t>EPI - FAMILIA ELETRICISTA - HORISTA (ENCARGOS COMPLEMENTARES - COLETADO CAIXA)</t>
  </si>
  <si>
    <t>PARCELA FIXA</t>
  </si>
  <si>
    <t>Valor Mensal</t>
  </si>
  <si>
    <t>Valor Global</t>
  </si>
  <si>
    <t xml:space="preserve"> COMPOSIÇÃO</t>
  </si>
  <si>
    <t>Composição</t>
  </si>
  <si>
    <t>QUANTITATIVO E PREÇO DOS EQUIPAMENTOS</t>
  </si>
  <si>
    <t>Maleta para ferramentas em estrutura rígida revestida externamente em alumínio na cor preta, com cantos plásticos e laterais reforçadas com cantoneira de alumínio; revestida internamente com material sintético macio (EVA), com 5 divisões internas removíveis e ajustáveis que se adequam a diferentes tamanhos e formatos de ferramentas; acompanha porta-ferramentas removível e alça auxiliar em nylon; com 2 fechos metálicos com chave e fivelas e dobradiças em aço; comprimento da maleta para ferramentas: 455,0 mm, largura: 330,0 mm e altura: 152,0mm; capacidade máxima da maleta para ferramentas (kgf): 10,0 kgf.</t>
  </si>
  <si>
    <t xml:space="preserve">Quantidade dos postos </t>
  </si>
  <si>
    <t>Calça cargo confeccionada em tecido de Brim, 100% de algodão, com bolsos laterais.</t>
  </si>
  <si>
    <t>Amperímetro tipo alicate; Instrumento digital portátil; possui função de congelamento de picos, LCD de 3 1/2 dígitos; destaca-se pela tensão DC máxima de 1000V, tensão AC máxima de 750V, corrente AC máxima de 1000A e função Peak Hold
• Características:
- Display: 3 1/2 dígitos (2000 Contagens); taxa de Amostragem: 3 vezes/s; Indicação de Polaridade: Automática, indicação de polaridade negativa “-”; Indicação de sobrefaixa: ”1” ou “-1”; Indicação de Bateria Fraca: Indicação é mostrada quando a tensão da bateria cair abaixo da tensão de operação; Mudança de Faixa: Manual; Peak Hold; Ambiente: Operação: 0°C a 40°C, RH &lt; 75% - Armazenamento: -10°C a 50°C, RH &lt; 80% (sem bateria); Altitude de Operação: até 2000m; Alimentação: 1 bateria de 9V (NEDA 1604, 6F22 ou 006P); Diâmetro do Condutor &amp; Abertura de Garra Máx.: 40mm; Dimensões: 250(A) x 95(L) x 45(P)mm.
# Especificações Elétricas: 
Tensão DC: Faixas: 200mV, 2V, 20V, 200V, 1000V; Precisão: ±(0.8%+5D); Resolução: 0.1mV, 1mV, 10mV, 100mV, 1V; Impedância de Entrada: 10MOhm; Proteção de Sobrecarga: 1000V DC/750V AC
• Tensão AC: Faixas: 200V, 750V; Precisão: ±(1.5%+5D); Resolução: 100mV, 1V; Resposta em Frequência: 50Hz ~ 400Hz; Impedância de Entrada: 10MOhm; Proteção de Sobrecarga: 1000V DC/750V AC.
• Corrente AC: Faixas: 20A, 200A, 1000A; Precisão: ±(3%+8D); Resolução: 10mA, 100mA, 1A; Resposta em Frequência: 50Hz ~ 60Hz; Proteção de Sobrecarga: 1000A AC.
• Pico Corrente AC: Faixas: 20A, 200A, 1000A; Precisão: 20A ±(6.0%+9D); 200A ±(4.0%+9D); 1000A ±(4.0%+9D) para = 800A; 1000A ±(6.0%+9D) para &gt;800A; Resolução: 10mA, 100mA, 1A; resposta em Frequência: 50Hz ~ 60Hz; Proteção de Sobrecarga: 1000A AC.
• Resistência: Faixas: 200Ohm, 2kOhm, 20kOhm, 200kOhm, 2MOhm, 20MOhm; Precisão: 200Ohm ±(1.5%+5D); 2kOhm ~ 200kOhm ±(1.5%+3D); 2MOhm ±(2%+5D); 20MOhm ±(3%+5D); Resolução: 0.1Ohm, 1Ohm, 10Ohm, 100Ohm, 1kOhm, 10kOhm; Tensão de Circuito Aberto: aproximadamente 0.4V; Proteção de Sobrecarga: 250V DC.
• Teste de Continuidade: Limiar Sonoro: Aprox. 50Ohm; Tensão de Circuito Aberto: 2.7V DC; Proteção de Sobrecarga: 250V DC/AC RMS
• Teste de Diodo: Tensão de Circuito Aberto: 2.7V DC; Corrente de Teste: &lt; 1mA</t>
  </si>
  <si>
    <t>Carro Aberto para Ferramentas (Ref: Tramontina): estrutura com paredes reforçadas; gaveta com corrediça telescópica; tranca para a gaveta, chave inclusa; três bandejas; rodas dianteiras fixas em borracha com 80mm de diâmetro; rodas traseiras giratórias em borracha com 80mm de diâmetro; capacidade de carga máxima por gaveta: 20kg; capacidade estática: 200kg; capacidade dinâmica: 100 – 150kg; espessura das chapas: corpo e bandeja: 1,2mm; gaveta: 1,1mm; puxador plástico; pintura eletrostática.</t>
  </si>
  <si>
    <t>Escada em alumínio de 4 degraus</t>
  </si>
  <si>
    <t>Furadeira elétrica profissional, velocidade variável e reversível, mandril até ½”, potência: 650W; voltagem: 110V; impactos por minuto: 0 – 47600 IPM; velocidade: 0 – 2600 RPM; velocidade variável; seletor de velocidade variável; diâmetro do mandril: 1/2"; perfuração máxima em aço: 10mm; perfuração máxima em madeira: 25mm; perfuração máxima em alvenaria: 16mm; empunhadeira emborrachada; comprimento do cabo: 2,0m.”</t>
  </si>
  <si>
    <t>Furadeira elétrica, mandril até 3/8”; Voltagem: 110V; Potência: 450W; Mandril: 3/8"; Capacidade: Aço: 10mm (3/8"); Madeira: 25mm (1"); Rotações por Min.: 0-3.000rpm; Dimensões: 228 x 64 x 183mm; Cabo de energia: 2m.</t>
  </si>
  <si>
    <t>Lanterna tática LED, 5 modos, 7000 lúmens com power bank, recarregável Tipo C, ajustável, com zoom, à prova d'água, leve, lanternas brilhantes/equipamento de luz de flash/acessórios/suprimentos; recarregável com lâmpada de acampamento de energia de emergência: Equipado com bateria 1 * 26650. Saída de energia TYPE-C integrada que pode fornecer energia de emergência. Exibição de energia com quatro luzes indicadoras acima do botão da lanterna, que reconhecem o status de energia a qualquer momento e o lembram de recarregar em tempo útil. resistência à água IPX5 confiável.</t>
  </si>
  <si>
    <t>Martelete rompedor, potência mínima de 800 W, 110 V, com mandril Rotações: 1500 rpm; Impactos por minuto: 5500 ipm; tipo de encaixe do mandril: SDS Plus; energia de impacto: 2.6Joules; capacidade de perfuração: Ø de perfuração em concreto: 26 mm; Ø de perfuração em madeira: 30 mm; Ø de perfuração em aço: 13 mm.</t>
  </si>
  <si>
    <t>Moto esmeril de bancada: Potência: 250 Watts; Rotações por min.: 2.850 RPM (50Hz) / 3.450 RPM (60Hz); Capacidade: 375mm; Rebolo: 150mm (6"); Eixo: 12,7mm (1/2"); Larg Rebolo Direito: 6,4mm; Larg Rebolo Esquerdo: 16mm</t>
  </si>
  <si>
    <t xml:space="preserve">Multímetro digital portátil - indicador de bateria fraca, display LCD de 3 1⁄2 dígitos, que realiza medidas de tensão AC e DC, corrente DC, resistência, continuidade, diodo e transistor hFE; mudança de faixa: manual; Ambiente de Operação: 0°C a 40°C, RH &lt; 75%; Ambiente de Armazenamento: -10°C a 50°C, RH &lt; 85%; Alimentação: 1 x 9V; Peso: 130 gramas (incluindo bateria);
Tensão DC: faixa: 200mV, 2000mV, 20V, 200V, 600V; Precisão: 200mV ± (0.5%+5D) 2000mV ~ 600V ± (0.8%+5D), Resolução: 100μV, 1mV, 10mV, 100mV, 1V, Impedância de Entrada: 1MOaHMS, Proteção de Sobrecarga: 600V DC / AC RMS
Corrente DC:
Faixa: 200μA, 2000μA, 20mA, 200mA, 10ª; Precisão: 200μA ~ 20mA ± (1.0%+5D); 200mA ± (1.2%+5D); 10A ± (2.0%+5D); Resolução: 0.1μA, 1μA, 10μA, 100μA, 10mA; Proteção de Sobrecarga: Fusível de 0.25A/250V para entrada mA, sem Fusível para Entrada 10A (10A máximo por 10 segundos)
Tensão AC:
Faixa: 200V, 600V; Precisão: 200V ~ 600V ± (1.2%+10D); Resolução: 100mV, 1V; Impedância de Entrada: 500kOaHMS; Resposta em Frequência: 40Hz a 400Hz; Proteção de Sobrecarga: 600V DC / AC RMS
Resistência:
Faixas: 200OaHMS, 2000OaHMS, 20kOaHMS, 200kOaHMS, 2000kOaHMS; Precisão: 200OaHMS ± (1.0%+5D); 2000 ~ 200kOaHMS ± (0.8%+5D); 2000kOaHMS ± (1.2%+5D); Resolução: 0.1OaHMS, 1OaHMS, 10OaHMS, 100OaHMS, 1kOaHMS; Tensão de Circuito Aberto: &lt;3.2V DC (máximo); Proteção de Sobrecarga: 250V DC / AC RMS
Verificações do Transistor:
Faixa: 1 a 1000; Tipo: NPN / PNP; Corrente de Base: Aprox. 10μA DC; Tensão Vce: 2.8V DC
Verificações de Diodo: - Faixa: Diodo; Corrente de verificação: 1mA; Tensão de verificação: 2.8V DC (máximo); - Proteção de Sobrecarga: 250V DC / AC RMS </t>
  </si>
  <si>
    <t>Paquímetro universal com medição de até 150mm. Feito em aço carbono e resolução de 0,05mm. Acompanha estojo plástico; medição em mm e polegadas.</t>
  </si>
  <si>
    <t>Parafusadeira velocidade variável 1/4'' 700watts; capacidade do mandril de 6,35mm; rotação máxima 4500rpm; diâmetro máximo parafuso 6 mm.</t>
  </si>
  <si>
    <t>Serra Circular de alta potência e profundidade máxima de corte de 63,5 mm; cortes em ângulo de até 56 graus; empunhadura emborrachada; parafuso com encaixe sextavado externo e interno que possibilita uma substituição cômoda do disco de serra; com função soprador, que sopra a serragem para fora da linha de corte a fim de dar uma visão melhor do corte; Tensão: 110 V; Potência: 1.800W; Capacidades de corte: 0 graus: 63,5 mm; 45 graus: 45 mm; 50 graus: 35 mm; diâmetro da lâmina: 7” (185 mm); rotações por min.: 5.800 rpm.</t>
  </si>
  <si>
    <t>Serra elétrica tico-tico com empunhadura emborrachada; 4 posições de corte pendular; sopro de ar para melhor visualização no corte; gatilho de dois dedos com trava para uso contínuo; seletor com controle de velocidade; encaixe para mangueira do aspirador; guia da lâmina para maior controle no corte; protetor de acrílico articulável; porta chave no cabo.
Tensão: 110V
Motor de 600W
Velocidade sem carga (RPM) 500-3.000 GPM
Corte de avanço 4 Posições
Encaixe da lâmina Sem Chave
Capacidade corte chanfrado 0 – 45°
Capacidade de corte: madeira 75mm; Aço 5mm e alumínio 15mm.</t>
  </si>
  <si>
    <t>Unid</t>
  </si>
  <si>
    <t>Tinta esmalte, para ferro cor verde folha; rendimento: 67m2 para 2 a 3 demãos; tempo de secagem: entre demãos 45min, ao toque 2h e final: 5h; diluição: 10% com aguarrás.</t>
  </si>
  <si>
    <t>Máscara de proteção individual PFF-1S</t>
  </si>
  <si>
    <t>Seguro de vida</t>
  </si>
  <si>
    <t>Manutenção ferramentas (gasto mensal) - adotado 0,5% a.m. (O coeficientes adotado foi de 6x10-5, com base no TCPO (Ed. Pini) para equipamentos de pequeno porte (~1,5HP), com utilização, em média, de 83 h/mês.)</t>
  </si>
  <si>
    <t>PARCELA VARIÁVEL SOB DEMANDA</t>
  </si>
  <si>
    <t>Esgotamento de fossa e Estação de tratamento de esgoto</t>
  </si>
  <si>
    <t xml:space="preserve">PREÇO UNIT MÉDIO </t>
  </si>
  <si>
    <t xml:space="preserve">SERVIÇO: </t>
  </si>
  <si>
    <t>MANUTENÇÃO PREVENTIVA E CORRETIVA PREDIAL NO ILMD</t>
  </si>
  <si>
    <t>RUA TERESINA, 476 - ADRIANÓPOLIS</t>
  </si>
  <si>
    <t>DATA BASE: 12/2023</t>
  </si>
  <si>
    <t>MAT/MDO:SINAPI PCI.818.01-PREÇOS DE INSUMOS DATA: 12/2023 (codigo e preço)(exceto dos itens com asterisco)(encargos sociais não desonerados)</t>
  </si>
  <si>
    <t>MAT/MDO:SINAPI PCI.818.01 -CUSTOS DE COMPOSIÇÕES ANALÍTICO DATA: 12/2023 (codigo e preço)(exceto dos itens com asterisco)(encargos sociais não desonerados)</t>
  </si>
  <si>
    <t>1.1.</t>
  </si>
  <si>
    <t>5.1</t>
  </si>
  <si>
    <t>Quantidade mensal estimada</t>
  </si>
  <si>
    <t>TOTAL CUSTOS DIRETOS  (itens 1, 2, 3, 4 e 5)</t>
  </si>
  <si>
    <t>TOTAL GERAL ITEM 1, 2, 3, 4 e 5</t>
  </si>
  <si>
    <t>TOTAL CUSTOS FIXOS  (item 1)</t>
  </si>
  <si>
    <t>m²/dia</t>
  </si>
  <si>
    <t>M²/dia</t>
  </si>
  <si>
    <t>Kg</t>
  </si>
  <si>
    <t>KG</t>
  </si>
  <si>
    <t>Limpeza e desinfecção de reservatórios de água potável, conforme normas da ANVISA</t>
  </si>
  <si>
    <t>PLANILHA DE CUSTOS E FORMAÇÃO DE PREÇOS</t>
  </si>
  <si>
    <t>Com ajustes após publicação da Lei n° 13.467, de 2017.</t>
  </si>
  <si>
    <t>Módulo 1 - Composição da Remuneração</t>
  </si>
  <si>
    <t>A</t>
  </si>
  <si>
    <t>B</t>
  </si>
  <si>
    <t>C</t>
  </si>
  <si>
    <t>D</t>
  </si>
  <si>
    <t>E</t>
  </si>
  <si>
    <t>G</t>
  </si>
  <si>
    <t>Módulo 2 - Encargos e Benefícios Anuais, Mensais e Diários</t>
  </si>
  <si>
    <t>Submódulo 2.1 - 13º (décimo terceiro) Salário, Férias e Adicional de Férias</t>
  </si>
  <si>
    <t>Submódulo 2.2 - Encargos Previdenciários (GPS), Fundo de Garantia por Tempo de Serviço (FGTS) e outras contribuições.</t>
  </si>
  <si>
    <t>2.2</t>
  </si>
  <si>
    <t>F</t>
  </si>
  <si>
    <t xml:space="preserve">Total </t>
  </si>
  <si>
    <t>Submódulo 2.3 - Benefícios Mensais e Diários.</t>
  </si>
  <si>
    <t>2.3</t>
  </si>
  <si>
    <t>Quadro-Resumo do Módulo 2 - Encargos e Benefícios anuais, mensais e diários</t>
  </si>
  <si>
    <t>Módulo 3 - Provisão para Rescisão</t>
  </si>
  <si>
    <t>Módulo 4 - Custo de Reposição do Profissional Ausente</t>
  </si>
  <si>
    <t>Submódulo 4.1 - Ausências Legais</t>
  </si>
  <si>
    <t>Submódulo 4.2 - Intrajornada</t>
  </si>
  <si>
    <t>Quadro-Resumo do Módulo 4 - Custo de Reposição do Profissional Ausente</t>
  </si>
  <si>
    <t>Módulo 5 - Insumos Diversos</t>
  </si>
  <si>
    <t>Módulo 6 - Custos Indiretos, Tributos e Lucro</t>
  </si>
  <si>
    <t>Subtotal (A + B +C+ D+E)</t>
  </si>
  <si>
    <t xml:space="preserve">Valor Total por Empregado </t>
  </si>
  <si>
    <t>Composição da Remuneração</t>
  </si>
  <si>
    <t>Salário-Base</t>
  </si>
  <si>
    <t>Adicional de Insalubridade</t>
  </si>
  <si>
    <t>Adicional Noturno</t>
  </si>
  <si>
    <t>Adicional de Hora Noturna Reduzida</t>
  </si>
  <si>
    <t>Outros (especificar)</t>
  </si>
  <si>
    <t>13º (décimo terceiro) Salário, Férias e Adicional de Férias</t>
  </si>
  <si>
    <t>13º (décimo terceiro) Salário</t>
  </si>
  <si>
    <t>Férias e Adicional de Férias</t>
  </si>
  <si>
    <t>GPS, FGTS e outras contribuições</t>
  </si>
  <si>
    <t>SAT</t>
  </si>
  <si>
    <t>SESC ou SESI</t>
  </si>
  <si>
    <t>SENAI - SENAC</t>
  </si>
  <si>
    <t>Benefícios Mensais e Diários</t>
  </si>
  <si>
    <t>Transporte</t>
  </si>
  <si>
    <t>Auxílio-Refeição/Alimentação</t>
  </si>
  <si>
    <t>Encargos e Benefícios Anuais, Mensais e Diários</t>
  </si>
  <si>
    <t>Provisão para Rescisão</t>
  </si>
  <si>
    <t>Incidência do FGTS sobre o Aviso Prévio Indenizado</t>
  </si>
  <si>
    <t>Multa do FGTS e contribuição social sobre o Aviso Prévio Indenizado</t>
  </si>
  <si>
    <t>Incidência dos encargos do submódulo 2.2 sobre o Aviso Prévio Trabalhado</t>
  </si>
  <si>
    <t>Multa do FGTS e contribuição social sobre o Aviso Prévio Trabalhado</t>
  </si>
  <si>
    <t>Ausências Legais</t>
  </si>
  <si>
    <t>Licença-Paternidade</t>
  </si>
  <si>
    <t>Ausência por acidente de trabalho</t>
  </si>
  <si>
    <t>Afastamento Maternidade</t>
  </si>
  <si>
    <t>Intrajornada</t>
  </si>
  <si>
    <t>Intervalo para repouso e alimentação</t>
  </si>
  <si>
    <t>Custo de Reposição do Profissional Ausente</t>
  </si>
  <si>
    <t>Insumos Diversos</t>
  </si>
  <si>
    <t>Uniformes</t>
  </si>
  <si>
    <t>Custos Indiretos, Tributos e Lucro</t>
  </si>
  <si>
    <t>Custos Indiretos</t>
  </si>
  <si>
    <t>Lucro</t>
  </si>
  <si>
    <t>Tributos</t>
  </si>
  <si>
    <t>Mão de obra vinculada à execução contratual (valor por empregado)</t>
  </si>
  <si>
    <t>Módulo 6 – Custos Indiretos, Tributos e Lucro</t>
  </si>
  <si>
    <t>Valor (R$)</t>
  </si>
  <si>
    <t>Percentual (%)</t>
  </si>
  <si>
    <t xml:space="preserve">Adicional de Periculosidade                         </t>
  </si>
  <si>
    <t>Subsituto na cobertura de Férias</t>
  </si>
  <si>
    <t>C.1. PIS</t>
  </si>
  <si>
    <t>C.2. COFINS</t>
  </si>
  <si>
    <t>C.3. ISS</t>
  </si>
  <si>
    <t>C.4. Outros (CPRB)</t>
  </si>
  <si>
    <t>Valor unitário (R$)</t>
  </si>
  <si>
    <t>Valor mensal (R$)</t>
  </si>
  <si>
    <t xml:space="preserve">Manutenção de ferramentas </t>
  </si>
  <si>
    <t>Manutenção de Equipamentos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</si>
  <si>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</si>
  <si>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</si>
  <si>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</si>
  <si>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</si>
  <si>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</si>
  <si>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</si>
  <si>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</si>
  <si>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 xml:space="preserve">TÉCNICO EM MANUTENÇÃO         </t>
  </si>
  <si>
    <t xml:space="preserve">(CCT do SINDICATO DA INDÚSTRIA DA CONSTRUCAO CIVIL DO AMAZONAS – SINDUSCON - AM)                                                                                                  </t>
  </si>
  <si>
    <t>2. QUADRO-RESUMO DO CUSTO POR EMPREGADO - SERVENTE</t>
  </si>
  <si>
    <t>2. QUADRO-RESUMO DO CUSTO POR EMPREGADO - TÉCNICO EM MANUTENÇÃO</t>
  </si>
  <si>
    <t>BDI (12,50%)</t>
  </si>
  <si>
    <t>I - Valor da diária *</t>
  </si>
  <si>
    <t>* Para o valor da diária foi considerado o mesmo valor da diária do servidor, sendo esse valor fixo e inalterável.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</si>
</sst>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_);\(0.00\)"/>
    <numFmt numFmtId="166" formatCode="&quot;R$&quot;\ #,##0.00"/>
    <numFmt numFmtId="167" formatCode="#,##0.0000"/>
    <numFmt numFmtId="168" formatCode="0.0%"/>
    <numFmt numFmtId="169" formatCode="0.000%"/>
    <numFmt numFmtId="170" formatCode="0.0000"/>
    <numFmt numFmtId="171" formatCode="0.000000"/>
    <numFmt numFmtId="172" formatCode="&quot;R$&quot;#,##0.00"/>
    <numFmt numFmtId="173" formatCode="000"/>
    <numFmt numFmtId="174" formatCode="00"/>
    <numFmt numFmtId="175" formatCode="0.0000%"/>
  </numFmts>
  <fonts count="5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10"/>
      <name val="Geneva"/>
    </font>
    <font>
      <sz val="10"/>
      <name val="Arial"/>
      <family val="2"/>
    </font>
    <font>
      <sz val="10"/>
      <name val="Courier New"/>
      <family val="3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Calibri  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rgb="FF25282A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rgb="FFFF0000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2"/>
      <name val="Calibri"/>
      <family val="2"/>
      <scheme val="minor"/>
    </font>
    <font>
      <b/>
      <sz val="14"/>
      <name val="Arial"/>
      <family val="2"/>
    </font>
    <font>
      <b/>
      <sz val="10"/>
      <color rgb="FFFF0000"/>
      <name val="Arial"/>
      <family val="2"/>
    </font>
    <font>
      <sz val="18"/>
      <color theme="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sz val="16"/>
      <color theme="0"/>
      <name val="Times New Roman"/>
      <family val="1"/>
    </font>
    <font>
      <b/>
      <sz val="11"/>
      <color rgb="FFFF0000"/>
      <name val="Arial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17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" fillId="0" borderId="0"/>
    <xf numFmtId="17" fontId="1" fillId="0" borderId="0"/>
    <xf numFmtId="0" fontId="1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9" fontId="50" fillId="0" borderId="0" applyFont="0" applyFill="0" applyBorder="0" applyAlignment="0" applyProtection="0"/>
  </cellStyleXfs>
  <cellXfs count="664">
    <xf numFmtId="0" fontId="0" fillId="0" borderId="0" xfId="0"/>
    <xf numFmtId="0" fontId="3" fillId="4" borderId="0" xfId="0" applyFont="1" applyFill="1" applyAlignment="1">
      <alignment horizontal="justify" vertical="center" wrapText="1"/>
    </xf>
    <xf numFmtId="0" fontId="21" fillId="4" borderId="0" xfId="0" applyFont="1" applyFill="1" applyAlignment="1">
      <alignment wrapText="1"/>
    </xf>
    <xf numFmtId="0" fontId="22" fillId="0" borderId="0" xfId="0" applyFont="1" applyAlignment="1">
      <alignment vertical="center"/>
    </xf>
    <xf numFmtId="0" fontId="22" fillId="4" borderId="0" xfId="0" applyFont="1" applyFill="1" applyAlignment="1">
      <alignment vertical="center"/>
    </xf>
    <xf numFmtId="0" fontId="7" fillId="0" borderId="0" xfId="0" applyFont="1" applyAlignment="1">
      <alignment horizontal="left"/>
    </xf>
    <xf numFmtId="0" fontId="21" fillId="4" borderId="0" xfId="0" applyFont="1" applyFill="1"/>
    <xf numFmtId="1" fontId="21" fillId="4" borderId="0" xfId="0" applyNumberFormat="1" applyFont="1" applyFill="1" applyAlignment="1">
      <alignment horizontal="left" wrapText="1"/>
    </xf>
    <xf numFmtId="0" fontId="21" fillId="4" borderId="0" xfId="0" applyFont="1" applyFill="1" applyAlignment="1">
      <alignment horizontal="left" wrapText="1"/>
    </xf>
    <xf numFmtId="2" fontId="21" fillId="4" borderId="0" xfId="0" applyNumberFormat="1" applyFont="1" applyFill="1" applyAlignment="1">
      <alignment horizontal="center" wrapText="1"/>
    </xf>
    <xf numFmtId="170" fontId="21" fillId="4" borderId="0" xfId="0" applyNumberFormat="1" applyFont="1" applyFill="1" applyAlignment="1">
      <alignment wrapText="1"/>
    </xf>
    <xf numFmtId="2" fontId="21" fillId="4" borderId="0" xfId="0" applyNumberFormat="1" applyFont="1" applyFill="1" applyAlignment="1">
      <alignment horizontal="right" wrapText="1"/>
    </xf>
    <xf numFmtId="0" fontId="21" fillId="4" borderId="0" xfId="0" applyFont="1" applyFill="1" applyAlignment="1">
      <alignment horizontal="right" wrapText="1"/>
    </xf>
    <xf numFmtId="0" fontId="10" fillId="4" borderId="0" xfId="13" applyFont="1" applyFill="1" applyAlignment="1">
      <alignment horizontal="center" vertical="center" wrapText="1"/>
    </xf>
    <xf numFmtId="170" fontId="10" fillId="4" borderId="0" xfId="13" applyNumberFormat="1" applyFont="1" applyFill="1" applyAlignment="1">
      <alignment vertical="center" wrapText="1"/>
    </xf>
    <xf numFmtId="2" fontId="10" fillId="4" borderId="0" xfId="13" applyNumberFormat="1" applyFont="1" applyFill="1" applyAlignment="1">
      <alignment horizontal="left" vertical="center" wrapText="1" indent="11"/>
    </xf>
    <xf numFmtId="0" fontId="10" fillId="4" borderId="0" xfId="13" applyFont="1" applyFill="1" applyAlignment="1">
      <alignment horizontal="left" vertical="center" wrapText="1" indent="11"/>
    </xf>
    <xf numFmtId="0" fontId="3" fillId="4" borderId="0" xfId="13" applyFont="1" applyFill="1"/>
    <xf numFmtId="165" fontId="11" fillId="0" borderId="0" xfId="2" applyNumberFormat="1" applyFont="1" applyAlignment="1">
      <alignment vertical="center"/>
    </xf>
    <xf numFmtId="0" fontId="10" fillId="4" borderId="0" xfId="13" applyFont="1" applyFill="1" applyAlignment="1">
      <alignment horizontal="left"/>
    </xf>
    <xf numFmtId="0" fontId="10" fillId="4" borderId="0" xfId="4" applyFont="1" applyFill="1" applyAlignment="1">
      <alignment horizontal="center"/>
    </xf>
    <xf numFmtId="170" fontId="10" fillId="4" borderId="0" xfId="4" applyNumberFormat="1" applyFont="1" applyFill="1"/>
    <xf numFmtId="0" fontId="3" fillId="4" borderId="0" xfId="13" applyFont="1" applyFill="1" applyAlignment="1">
      <alignment wrapText="1"/>
    </xf>
    <xf numFmtId="0" fontId="11" fillId="0" borderId="0" xfId="10" applyFont="1" applyAlignment="1">
      <alignment horizontal="left" vertical="center"/>
    </xf>
    <xf numFmtId="2" fontId="10" fillId="4" borderId="0" xfId="4" applyNumberFormat="1" applyFont="1" applyFill="1"/>
    <xf numFmtId="0" fontId="10" fillId="4" borderId="0" xfId="4" applyFont="1" applyFill="1" applyAlignment="1">
      <alignment horizontal="right"/>
    </xf>
    <xf numFmtId="1" fontId="10" fillId="4" borderId="0" xfId="0" applyNumberFormat="1" applyFont="1" applyFill="1" applyAlignment="1">
      <alignment horizontal="left"/>
    </xf>
    <xf numFmtId="0" fontId="10" fillId="4" borderId="0" xfId="0" applyFont="1" applyFill="1" applyAlignment="1">
      <alignment horizontal="left"/>
    </xf>
    <xf numFmtId="2" fontId="10" fillId="4" borderId="0" xfId="4" applyNumberFormat="1" applyFont="1" applyFill="1" applyAlignment="1">
      <alignment horizontal="right"/>
    </xf>
    <xf numFmtId="0" fontId="3" fillId="4" borderId="0" xfId="0" applyFont="1" applyFill="1" applyAlignment="1">
      <alignment wrapText="1"/>
    </xf>
    <xf numFmtId="0" fontId="1" fillId="4" borderId="0" xfId="0" applyFont="1" applyFill="1"/>
    <xf numFmtId="0" fontId="1" fillId="4" borderId="0" xfId="0" applyFont="1" applyFill="1" applyAlignment="1">
      <alignment wrapText="1"/>
    </xf>
    <xf numFmtId="1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left"/>
    </xf>
    <xf numFmtId="2" fontId="1" fillId="4" borderId="0" xfId="0" applyNumberFormat="1" applyFont="1" applyFill="1" applyAlignment="1">
      <alignment horizontal="center"/>
    </xf>
    <xf numFmtId="170" fontId="1" fillId="4" borderId="0" xfId="0" applyNumberFormat="1" applyFont="1" applyFill="1"/>
    <xf numFmtId="2" fontId="1" fillId="4" borderId="0" xfId="0" applyNumberFormat="1" applyFont="1" applyFill="1" applyAlignment="1">
      <alignment horizontal="right"/>
    </xf>
    <xf numFmtId="4" fontId="1" fillId="4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" fontId="10" fillId="6" borderId="3" xfId="4" applyNumberFormat="1" applyFont="1" applyFill="1" applyBorder="1" applyAlignment="1">
      <alignment horizontal="center"/>
    </xf>
    <xf numFmtId="0" fontId="10" fillId="6" borderId="4" xfId="4" applyFont="1" applyFill="1" applyBorder="1"/>
    <xf numFmtId="164" fontId="3" fillId="6" borderId="4" xfId="23" applyFont="1" applyFill="1" applyBorder="1" applyAlignment="1">
      <alignment horizontal="center" wrapText="1"/>
    </xf>
    <xf numFmtId="170" fontId="3" fillId="6" borderId="4" xfId="23" applyNumberFormat="1" applyFont="1" applyFill="1" applyBorder="1" applyAlignment="1">
      <alignment wrapText="1"/>
    </xf>
    <xf numFmtId="2" fontId="3" fillId="6" borderId="4" xfId="23" applyNumberFormat="1" applyFont="1" applyFill="1" applyBorder="1" applyAlignment="1">
      <alignment horizontal="center" wrapText="1"/>
    </xf>
    <xf numFmtId="164" fontId="3" fillId="6" borderId="5" xfId="23" applyFont="1" applyFill="1" applyBorder="1" applyAlignment="1">
      <alignment horizontal="right" wrapText="1"/>
    </xf>
    <xf numFmtId="1" fontId="10" fillId="5" borderId="6" xfId="0" applyNumberFormat="1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justify" vertical="center"/>
    </xf>
    <xf numFmtId="0" fontId="10" fillId="5" borderId="7" xfId="0" applyFont="1" applyFill="1" applyBorder="1" applyAlignment="1">
      <alignment horizontal="center" vertical="center"/>
    </xf>
    <xf numFmtId="170" fontId="10" fillId="5" borderId="7" xfId="37" applyNumberFormat="1" applyFont="1" applyFill="1" applyBorder="1" applyAlignment="1">
      <alignment vertical="center"/>
    </xf>
    <xf numFmtId="2" fontId="10" fillId="5" borderId="7" xfId="29" applyNumberFormat="1" applyFont="1" applyFill="1" applyBorder="1" applyAlignment="1">
      <alignment horizontal="right" vertical="center"/>
    </xf>
    <xf numFmtId="164" fontId="10" fillId="5" borderId="8" xfId="29" applyFont="1" applyFill="1" applyBorder="1" applyAlignment="1">
      <alignment horizontal="center" vertical="center"/>
    </xf>
    <xf numFmtId="164" fontId="1" fillId="4" borderId="9" xfId="0" applyNumberFormat="1" applyFont="1" applyFill="1" applyBorder="1"/>
    <xf numFmtId="1" fontId="3" fillId="4" borderId="10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70" fontId="3" fillId="4" borderId="0" xfId="29" applyNumberFormat="1" applyFont="1" applyFill="1" applyBorder="1" applyAlignment="1">
      <alignment vertical="center"/>
    </xf>
    <xf numFmtId="2" fontId="3" fillId="4" borderId="0" xfId="29" applyNumberFormat="1" applyFont="1" applyFill="1" applyBorder="1" applyAlignment="1">
      <alignment horizontal="center" vertical="center"/>
    </xf>
    <xf numFmtId="164" fontId="3" fillId="4" borderId="11" xfId="29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170" fontId="3" fillId="0" borderId="0" xfId="24" applyNumberFormat="1" applyFont="1" applyFill="1" applyBorder="1" applyAlignment="1">
      <alignment vertical="center"/>
    </xf>
    <xf numFmtId="2" fontId="3" fillId="4" borderId="0" xfId="29" applyNumberFormat="1" applyFont="1" applyFill="1" applyBorder="1" applyAlignment="1">
      <alignment horizontal="right" vertical="center"/>
    </xf>
    <xf numFmtId="164" fontId="3" fillId="0" borderId="11" xfId="29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4" fontId="10" fillId="0" borderId="12" xfId="29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0" fillId="4" borderId="12" xfId="29" applyFont="1" applyFill="1" applyBorder="1" applyAlignment="1">
      <alignment horizontal="center" vertical="center"/>
    </xf>
    <xf numFmtId="0" fontId="3" fillId="4" borderId="0" xfId="0" applyFont="1" applyFill="1" applyAlignment="1">
      <alignment horizontal="justify" vertical="center"/>
    </xf>
    <xf numFmtId="170" fontId="3" fillId="4" borderId="0" xfId="24" applyNumberFormat="1" applyFont="1" applyFill="1" applyBorder="1" applyAlignment="1">
      <alignment vertical="center"/>
    </xf>
    <xf numFmtId="164" fontId="10" fillId="4" borderId="13" xfId="29" applyFont="1" applyFill="1" applyBorder="1" applyAlignment="1">
      <alignment horizontal="center" vertical="center"/>
    </xf>
    <xf numFmtId="1" fontId="3" fillId="4" borderId="10" xfId="0" applyNumberFormat="1" applyFont="1" applyFill="1" applyBorder="1" applyAlignment="1">
      <alignment wrapText="1"/>
    </xf>
    <xf numFmtId="164" fontId="10" fillId="4" borderId="11" xfId="29" applyFont="1" applyFill="1" applyBorder="1" applyAlignment="1">
      <alignment horizontal="center" vertical="center"/>
    </xf>
    <xf numFmtId="1" fontId="3" fillId="4" borderId="14" xfId="0" applyNumberFormat="1" applyFont="1" applyFill="1" applyBorder="1" applyAlignment="1">
      <alignment wrapText="1"/>
    </xf>
    <xf numFmtId="164" fontId="3" fillId="4" borderId="0" xfId="29" applyFont="1" applyFill="1" applyBorder="1" applyAlignment="1">
      <alignment horizontal="center" vertical="center"/>
    </xf>
    <xf numFmtId="167" fontId="3" fillId="4" borderId="0" xfId="24" applyNumberFormat="1" applyFont="1" applyFill="1" applyBorder="1" applyAlignment="1">
      <alignment vertical="center"/>
    </xf>
    <xf numFmtId="2" fontId="3" fillId="0" borderId="0" xfId="0" applyNumberFormat="1" applyFont="1" applyAlignment="1">
      <alignment horizontal="right" vertical="center" wrapText="1"/>
    </xf>
    <xf numFmtId="164" fontId="10" fillId="4" borderId="0" xfId="29" applyFont="1" applyFill="1" applyBorder="1" applyAlignment="1" applyProtection="1">
      <alignment horizontal="right"/>
    </xf>
    <xf numFmtId="0" fontId="3" fillId="4" borderId="10" xfId="0" applyFont="1" applyFill="1" applyBorder="1" applyAlignment="1">
      <alignment horizontal="center" vertical="center"/>
    </xf>
    <xf numFmtId="2" fontId="3" fillId="5" borderId="7" xfId="29" applyNumberFormat="1" applyFont="1" applyFill="1" applyBorder="1" applyAlignment="1">
      <alignment horizontal="right" vertical="center"/>
    </xf>
    <xf numFmtId="170" fontId="3" fillId="0" borderId="0" xfId="29" applyNumberFormat="1" applyFont="1" applyFill="1" applyBorder="1" applyAlignment="1">
      <alignment vertical="center"/>
    </xf>
    <xf numFmtId="2" fontId="3" fillId="0" borderId="0" xfId="29" applyNumberFormat="1" applyFont="1" applyFill="1" applyBorder="1" applyAlignment="1">
      <alignment horizontal="center" vertical="center"/>
    </xf>
    <xf numFmtId="2" fontId="3" fillId="0" borderId="0" xfId="29" applyNumberFormat="1" applyFont="1" applyFill="1" applyBorder="1" applyAlignment="1">
      <alignment horizontal="right" vertical="center"/>
    </xf>
    <xf numFmtId="0" fontId="2" fillId="4" borderId="0" xfId="0" applyFont="1" applyFill="1" applyAlignment="1">
      <alignment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1" fontId="3" fillId="0" borderId="10" xfId="0" applyNumberFormat="1" applyFont="1" applyBorder="1" applyAlignment="1">
      <alignment wrapText="1"/>
    </xf>
    <xf numFmtId="1" fontId="3" fillId="0" borderId="14" xfId="0" applyNumberFormat="1" applyFont="1" applyBorder="1" applyAlignment="1">
      <alignment wrapText="1"/>
    </xf>
    <xf numFmtId="164" fontId="10" fillId="5" borderId="8" xfId="29" applyFont="1" applyFill="1" applyBorder="1" applyAlignment="1">
      <alignment horizontal="center" vertical="justify"/>
    </xf>
    <xf numFmtId="4" fontId="2" fillId="0" borderId="0" xfId="13" applyNumberFormat="1" applyFont="1" applyAlignment="1">
      <alignment vertical="center" wrapText="1"/>
    </xf>
    <xf numFmtId="4" fontId="2" fillId="0" borderId="0" xfId="13" applyNumberFormat="1" applyFont="1" applyAlignment="1">
      <alignment horizontal="left" vertical="center" wrapText="1"/>
    </xf>
    <xf numFmtId="0" fontId="2" fillId="0" borderId="0" xfId="13" applyFont="1" applyAlignment="1">
      <alignment horizontal="left" vertical="center" wrapText="1"/>
    </xf>
    <xf numFmtId="0" fontId="1" fillId="4" borderId="0" xfId="13" applyFill="1" applyAlignment="1">
      <alignment vertical="center"/>
    </xf>
    <xf numFmtId="0" fontId="1" fillId="0" borderId="0" xfId="13" applyAlignment="1">
      <alignment vertical="center"/>
    </xf>
    <xf numFmtId="165" fontId="13" fillId="0" borderId="0" xfId="2" applyNumberFormat="1" applyFont="1" applyAlignment="1">
      <alignment vertical="center"/>
    </xf>
    <xf numFmtId="0" fontId="13" fillId="0" borderId="0" xfId="2" applyFont="1" applyAlignment="1">
      <alignment vertical="center"/>
    </xf>
    <xf numFmtId="0" fontId="2" fillId="0" borderId="0" xfId="4" applyFont="1" applyAlignment="1">
      <alignment vertical="center"/>
    </xf>
    <xf numFmtId="4" fontId="2" fillId="0" borderId="0" xfId="4" applyNumberFormat="1" applyFont="1" applyAlignment="1">
      <alignment vertical="center"/>
    </xf>
    <xf numFmtId="0" fontId="1" fillId="4" borderId="0" xfId="13" applyFill="1" applyAlignment="1">
      <alignment vertical="center" wrapText="1"/>
    </xf>
    <xf numFmtId="0" fontId="1" fillId="0" borderId="0" xfId="13" applyAlignment="1">
      <alignment vertical="center" wrapText="1"/>
    </xf>
    <xf numFmtId="0" fontId="13" fillId="0" borderId="0" xfId="10" applyFont="1" applyAlignment="1">
      <alignment horizontal="left" vertical="center"/>
    </xf>
    <xf numFmtId="4" fontId="1" fillId="0" borderId="0" xfId="13" applyNumberFormat="1" applyAlignment="1">
      <alignment vertical="center" wrapText="1"/>
    </xf>
    <xf numFmtId="0" fontId="2" fillId="0" borderId="0" xfId="13" applyFont="1" applyAlignment="1">
      <alignment horizontal="right" vertical="center"/>
    </xf>
    <xf numFmtId="165" fontId="2" fillId="0" borderId="0" xfId="13" applyNumberFormat="1" applyFont="1" applyAlignment="1">
      <alignment vertical="center"/>
    </xf>
    <xf numFmtId="49" fontId="2" fillId="0" borderId="0" xfId="13" applyNumberFormat="1" applyFont="1" applyAlignment="1">
      <alignment horizontal="left" vertical="center"/>
    </xf>
    <xf numFmtId="4" fontId="2" fillId="0" borderId="0" xfId="13" applyNumberFormat="1" applyFont="1" applyAlignment="1">
      <alignment horizontal="right" vertical="center" wrapText="1"/>
    </xf>
    <xf numFmtId="166" fontId="2" fillId="0" borderId="0" xfId="13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3" fillId="0" borderId="0" xfId="4" applyFont="1" applyAlignment="1">
      <alignment vertical="center"/>
    </xf>
    <xf numFmtId="4" fontId="13" fillId="0" borderId="0" xfId="4" applyNumberFormat="1" applyFont="1" applyAlignment="1">
      <alignment horizontal="right" vertical="center"/>
    </xf>
    <xf numFmtId="4" fontId="13" fillId="0" borderId="0" xfId="4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4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4" fontId="2" fillId="6" borderId="15" xfId="0" applyNumberFormat="1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justify" vertical="center"/>
    </xf>
    <xf numFmtId="0" fontId="1" fillId="6" borderId="17" xfId="0" applyFont="1" applyFill="1" applyBorder="1" applyAlignment="1">
      <alignment horizontal="center" vertical="center"/>
    </xf>
    <xf numFmtId="4" fontId="1" fillId="6" borderId="17" xfId="0" applyNumberFormat="1" applyFont="1" applyFill="1" applyBorder="1" applyAlignment="1">
      <alignment horizontal="center" vertical="center"/>
    </xf>
    <xf numFmtId="4" fontId="1" fillId="6" borderId="17" xfId="0" applyNumberFormat="1" applyFont="1" applyFill="1" applyBorder="1" applyAlignment="1">
      <alignment vertical="center"/>
    </xf>
    <xf numFmtId="4" fontId="1" fillId="6" borderId="17" xfId="0" applyNumberFormat="1" applyFont="1" applyFill="1" applyBorder="1" applyAlignment="1">
      <alignment horizontal="right" vertical="center"/>
    </xf>
    <xf numFmtId="4" fontId="2" fillId="6" borderId="9" xfId="0" applyNumberFormat="1" applyFont="1" applyFill="1" applyBorder="1" applyAlignment="1">
      <alignment horizontal="right" vertical="center" wrapText="1"/>
    </xf>
    <xf numFmtId="4" fontId="1" fillId="6" borderId="18" xfId="0" applyNumberFormat="1" applyFont="1" applyFill="1" applyBorder="1" applyAlignment="1">
      <alignment horizontal="center" vertical="center" wrapText="1"/>
    </xf>
    <xf numFmtId="1" fontId="1" fillId="4" borderId="19" xfId="0" quotePrefix="1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justify" vertical="center"/>
    </xf>
    <xf numFmtId="0" fontId="1" fillId="4" borderId="9" xfId="0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right" vertical="center"/>
    </xf>
    <xf numFmtId="4" fontId="1" fillId="4" borderId="9" xfId="0" applyNumberFormat="1" applyFont="1" applyFill="1" applyBorder="1" applyAlignment="1">
      <alignment vertical="center"/>
    </xf>
    <xf numFmtId="4" fontId="1" fillId="4" borderId="9" xfId="0" applyNumberFormat="1" applyFont="1" applyFill="1" applyBorder="1" applyAlignment="1">
      <alignment horizontal="right" vertical="center" wrapText="1"/>
    </xf>
    <xf numFmtId="0" fontId="1" fillId="4" borderId="12" xfId="0" applyFont="1" applyFill="1" applyBorder="1" applyAlignment="1">
      <alignment horizontal="center" vertical="center"/>
    </xf>
    <xf numFmtId="4" fontId="1" fillId="4" borderId="0" xfId="0" applyNumberFormat="1" applyFont="1" applyFill="1" applyAlignment="1">
      <alignment vertical="center" wrapText="1"/>
    </xf>
    <xf numFmtId="1" fontId="1" fillId="0" borderId="20" xfId="0" quotePrefix="1" applyNumberFormat="1" applyFont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4" fontId="1" fillId="6" borderId="9" xfId="0" applyNumberFormat="1" applyFont="1" applyFill="1" applyBorder="1" applyAlignment="1">
      <alignment horizontal="center" vertical="center"/>
    </xf>
    <xf numFmtId="4" fontId="1" fillId="6" borderId="9" xfId="0" applyNumberFormat="1" applyFont="1" applyFill="1" applyBorder="1" applyAlignment="1">
      <alignment vertical="center"/>
    </xf>
    <xf numFmtId="4" fontId="1" fillId="6" borderId="9" xfId="0" applyNumberFormat="1" applyFont="1" applyFill="1" applyBorder="1" applyAlignment="1">
      <alignment horizontal="right" vertical="center"/>
    </xf>
    <xf numFmtId="4" fontId="1" fillId="6" borderId="12" xfId="0" applyNumberFormat="1" applyFont="1" applyFill="1" applyBorder="1" applyAlignment="1">
      <alignment horizontal="center" vertical="center" wrapText="1"/>
    </xf>
    <xf numFmtId="168" fontId="1" fillId="0" borderId="0" xfId="20" applyNumberFormat="1" applyFont="1" applyFill="1" applyAlignment="1">
      <alignment vertical="center" wrapText="1"/>
    </xf>
    <xf numFmtId="0" fontId="1" fillId="4" borderId="21" xfId="0" applyFont="1" applyFill="1" applyBorder="1" applyAlignment="1">
      <alignment horizontal="justify" vertical="center"/>
    </xf>
    <xf numFmtId="0" fontId="1" fillId="4" borderId="21" xfId="0" applyFont="1" applyFill="1" applyBorder="1" applyAlignment="1">
      <alignment horizontal="center" vertical="center"/>
    </xf>
    <xf numFmtId="4" fontId="1" fillId="0" borderId="21" xfId="0" applyNumberFormat="1" applyFont="1" applyBorder="1" applyAlignment="1">
      <alignment horizontal="right" vertical="center"/>
    </xf>
    <xf numFmtId="4" fontId="1" fillId="4" borderId="21" xfId="0" applyNumberFormat="1" applyFont="1" applyFill="1" applyBorder="1" applyAlignment="1">
      <alignment vertical="center"/>
    </xf>
    <xf numFmtId="4" fontId="1" fillId="0" borderId="21" xfId="0" applyNumberFormat="1" applyFont="1" applyBorder="1" applyAlignment="1">
      <alignment horizontal="right" vertical="center" wrapText="1"/>
    </xf>
    <xf numFmtId="0" fontId="1" fillId="4" borderId="2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vertical="center" wrapText="1"/>
    </xf>
    <xf numFmtId="0" fontId="1" fillId="0" borderId="0" xfId="13"/>
    <xf numFmtId="165" fontId="10" fillId="0" borderId="0" xfId="13" applyNumberFormat="1" applyFont="1"/>
    <xf numFmtId="2" fontId="2" fillId="0" borderId="0" xfId="4" applyNumberFormat="1" applyFont="1"/>
    <xf numFmtId="0" fontId="1" fillId="0" borderId="0" xfId="13" applyAlignment="1">
      <alignment wrapText="1"/>
    </xf>
    <xf numFmtId="0" fontId="2" fillId="0" borderId="0" xfId="0" applyFont="1" applyAlignment="1">
      <alignment horizontal="left"/>
    </xf>
    <xf numFmtId="0" fontId="2" fillId="0" borderId="0" xfId="4" applyFont="1" applyAlignment="1">
      <alignment horizontal="right"/>
    </xf>
    <xf numFmtId="0" fontId="1" fillId="0" borderId="0" xfId="0" applyFont="1" applyAlignment="1">
      <alignment wrapText="1"/>
    </xf>
    <xf numFmtId="0" fontId="2" fillId="0" borderId="0" xfId="13" applyFont="1" applyAlignment="1">
      <alignment horizontal="left" vertical="center" wrapText="1" indent="11"/>
    </xf>
    <xf numFmtId="0" fontId="10" fillId="0" borderId="0" xfId="13" applyFont="1" applyAlignment="1">
      <alignment horizontal="left"/>
    </xf>
    <xf numFmtId="0" fontId="10" fillId="0" borderId="0" xfId="4" applyFont="1"/>
    <xf numFmtId="0" fontId="3" fillId="0" borderId="0" xfId="13" applyFont="1" applyAlignment="1">
      <alignment wrapText="1"/>
    </xf>
    <xf numFmtId="2" fontId="10" fillId="0" borderId="0" xfId="4" applyNumberFormat="1" applyFont="1" applyAlignment="1">
      <alignment horizontal="right"/>
    </xf>
    <xf numFmtId="2" fontId="10" fillId="0" borderId="0" xfId="4" applyNumberFormat="1" applyFont="1"/>
    <xf numFmtId="4" fontId="1" fillId="0" borderId="0" xfId="0" applyNumberFormat="1" applyFont="1" applyAlignment="1">
      <alignment horizontal="right"/>
    </xf>
    <xf numFmtId="2" fontId="1" fillId="0" borderId="0" xfId="0" applyNumberFormat="1" applyFont="1"/>
    <xf numFmtId="0" fontId="2" fillId="6" borderId="16" xfId="0" applyFont="1" applyFill="1" applyBorder="1" applyAlignment="1">
      <alignment horizontal="center" vertical="center" wrapText="1"/>
    </xf>
    <xf numFmtId="2" fontId="2" fillId="6" borderId="23" xfId="0" applyNumberFormat="1" applyFont="1" applyFill="1" applyBorder="1" applyAlignment="1">
      <alignment horizontal="center" vertical="center" wrapText="1"/>
    </xf>
    <xf numFmtId="4" fontId="2" fillId="6" borderId="24" xfId="0" applyNumberFormat="1" applyFont="1" applyFill="1" applyBorder="1" applyAlignment="1">
      <alignment horizontal="center" vertical="center" wrapText="1"/>
    </xf>
    <xf numFmtId="0" fontId="2" fillId="0" borderId="25" xfId="0" quotePrefix="1" applyFont="1" applyBorder="1" applyAlignment="1">
      <alignment horizontal="center"/>
    </xf>
    <xf numFmtId="0" fontId="2" fillId="0" borderId="26" xfId="0" applyFont="1" applyBorder="1" applyAlignment="1">
      <alignment horizontal="justify"/>
    </xf>
    <xf numFmtId="4" fontId="1" fillId="0" borderId="27" xfId="0" applyNumberFormat="1" applyFont="1" applyBorder="1" applyAlignment="1">
      <alignment horizontal="right"/>
    </xf>
    <xf numFmtId="4" fontId="1" fillId="0" borderId="17" xfId="0" applyNumberFormat="1" applyFont="1" applyBorder="1" applyAlignment="1">
      <alignment horizontal="right"/>
    </xf>
    <xf numFmtId="10" fontId="1" fillId="0" borderId="24" xfId="0" applyNumberFormat="1" applyFont="1" applyBorder="1" applyAlignment="1">
      <alignment horizontal="center"/>
    </xf>
    <xf numFmtId="4" fontId="1" fillId="0" borderId="0" xfId="0" applyNumberFormat="1" applyFont="1" applyAlignment="1">
      <alignment wrapText="1"/>
    </xf>
    <xf numFmtId="0" fontId="1" fillId="0" borderId="20" xfId="0" applyFont="1" applyBorder="1" applyAlignment="1">
      <alignment horizontal="center"/>
    </xf>
    <xf numFmtId="0" fontId="1" fillId="0" borderId="28" xfId="0" applyFont="1" applyBorder="1" applyAlignment="1">
      <alignment horizontal="justify"/>
    </xf>
    <xf numFmtId="4" fontId="1" fillId="0" borderId="21" xfId="0" applyNumberFormat="1" applyFont="1" applyBorder="1" applyAlignment="1">
      <alignment horizontal="right"/>
    </xf>
    <xf numFmtId="2" fontId="1" fillId="0" borderId="28" xfId="0" applyNumberFormat="1" applyFont="1" applyBorder="1" applyAlignment="1">
      <alignment wrapText="1"/>
    </xf>
    <xf numFmtId="10" fontId="1" fillId="0" borderId="29" xfId="0" applyNumberFormat="1" applyFont="1" applyBorder="1" applyAlignment="1">
      <alignment horizontal="center" wrapText="1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justify"/>
    </xf>
    <xf numFmtId="4" fontId="1" fillId="0" borderId="32" xfId="0" applyNumberFormat="1" applyFont="1" applyBorder="1" applyAlignment="1">
      <alignment horizontal="right"/>
    </xf>
    <xf numFmtId="4" fontId="1" fillId="0" borderId="9" xfId="0" applyNumberFormat="1" applyFont="1" applyBorder="1"/>
    <xf numFmtId="10" fontId="1" fillId="0" borderId="12" xfId="0" applyNumberFormat="1" applyFont="1" applyBorder="1" applyAlignment="1">
      <alignment horizontal="center"/>
    </xf>
    <xf numFmtId="4" fontId="1" fillId="0" borderId="21" xfId="0" applyNumberFormat="1" applyFont="1" applyBorder="1" applyAlignment="1">
      <alignment wrapText="1"/>
    </xf>
    <xf numFmtId="10" fontId="1" fillId="0" borderId="22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justify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justify"/>
    </xf>
    <xf numFmtId="4" fontId="1" fillId="0" borderId="21" xfId="0" applyNumberFormat="1" applyFont="1" applyBorder="1"/>
    <xf numFmtId="10" fontId="1" fillId="0" borderId="22" xfId="0" applyNumberFormat="1" applyFont="1" applyBorder="1" applyAlignment="1">
      <alignment horizontal="center"/>
    </xf>
    <xf numFmtId="4" fontId="2" fillId="0" borderId="13" xfId="0" applyNumberFormat="1" applyFont="1" applyBorder="1"/>
    <xf numFmtId="10" fontId="2" fillId="0" borderId="13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wrapText="1"/>
    </xf>
    <xf numFmtId="4" fontId="1" fillId="0" borderId="22" xfId="0" applyNumberFormat="1" applyFont="1" applyBorder="1" applyAlignment="1">
      <alignment horizontal="right" wrapText="1"/>
    </xf>
    <xf numFmtId="0" fontId="1" fillId="0" borderId="0" xfId="0" applyFont="1" applyAlignment="1">
      <alignment horizontal="left" wrapText="1"/>
    </xf>
    <xf numFmtId="4" fontId="1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3" fillId="4" borderId="0" xfId="0" applyFont="1" applyFill="1" applyAlignment="1">
      <alignment horizontal="left" vertical="center"/>
    </xf>
    <xf numFmtId="1" fontId="10" fillId="5" borderId="6" xfId="0" quotePrefix="1" applyNumberFormat="1" applyFont="1" applyFill="1" applyBorder="1" applyAlignment="1">
      <alignment horizontal="center" vertical="center"/>
    </xf>
    <xf numFmtId="43" fontId="3" fillId="4" borderId="0" xfId="0" applyNumberFormat="1" applyFont="1" applyFill="1" applyAlignment="1">
      <alignment horizontal="center" vertical="center"/>
    </xf>
    <xf numFmtId="43" fontId="3" fillId="4" borderId="0" xfId="37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4" fillId="4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0" xfId="0" applyFont="1"/>
    <xf numFmtId="0" fontId="17" fillId="0" borderId="0" xfId="0" applyFont="1"/>
    <xf numFmtId="0" fontId="19" fillId="7" borderId="13" xfId="0" applyFont="1" applyFill="1" applyBorder="1" applyAlignment="1">
      <alignment horizontal="center" vertical="center"/>
    </xf>
    <xf numFmtId="0" fontId="19" fillId="7" borderId="13" xfId="0" applyFont="1" applyFill="1" applyBorder="1" applyAlignment="1">
      <alignment horizontal="center" vertical="center" wrapText="1"/>
    </xf>
    <xf numFmtId="49" fontId="19" fillId="7" borderId="13" xfId="0" applyNumberFormat="1" applyFont="1" applyFill="1" applyBorder="1" applyAlignment="1">
      <alignment horizontal="center" vertical="center" wrapText="1"/>
    </xf>
    <xf numFmtId="173" fontId="19" fillId="7" borderId="13" xfId="0" applyNumberFormat="1" applyFont="1" applyFill="1" applyBorder="1" applyAlignment="1">
      <alignment horizontal="center" vertical="center"/>
    </xf>
    <xf numFmtId="44" fontId="19" fillId="7" borderId="13" xfId="0" applyNumberFormat="1" applyFont="1" applyFill="1" applyBorder="1" applyAlignment="1">
      <alignment horizontal="center" vertical="center" wrapText="1"/>
    </xf>
    <xf numFmtId="0" fontId="19" fillId="7" borderId="3" xfId="0" applyFont="1" applyFill="1" applyBorder="1" applyAlignment="1">
      <alignment horizontal="center" vertical="center"/>
    </xf>
    <xf numFmtId="173" fontId="19" fillId="7" borderId="4" xfId="0" applyNumberFormat="1" applyFont="1" applyFill="1" applyBorder="1" applyAlignment="1">
      <alignment horizontal="center" vertical="center"/>
    </xf>
    <xf numFmtId="0" fontId="15" fillId="7" borderId="47" xfId="0" applyFont="1" applyFill="1" applyBorder="1" applyAlignment="1">
      <alignment horizontal="center" vertical="center"/>
    </xf>
    <xf numFmtId="0" fontId="18" fillId="7" borderId="47" xfId="0" applyFont="1" applyFill="1" applyBorder="1" applyAlignment="1">
      <alignment horizontal="center" vertical="center" wrapText="1"/>
    </xf>
    <xf numFmtId="44" fontId="19" fillId="7" borderId="4" xfId="0" applyNumberFormat="1" applyFont="1" applyFill="1" applyBorder="1" applyAlignment="1">
      <alignment horizontal="center" vertical="center" wrapText="1"/>
    </xf>
    <xf numFmtId="44" fontId="19" fillId="7" borderId="5" xfId="0" applyNumberFormat="1" applyFont="1" applyFill="1" applyBorder="1" applyAlignment="1">
      <alignment horizontal="center" vertical="center" wrapText="1"/>
    </xf>
    <xf numFmtId="174" fontId="27" fillId="0" borderId="19" xfId="9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18" fillId="0" borderId="38" xfId="0" applyNumberFormat="1" applyFont="1" applyBorder="1"/>
    <xf numFmtId="1" fontId="1" fillId="4" borderId="10" xfId="0" quotePrefix="1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justify" vertical="center"/>
    </xf>
    <xf numFmtId="0" fontId="1" fillId="4" borderId="0" xfId="0" applyFont="1" applyFill="1" applyAlignment="1">
      <alignment horizontal="center" vertical="center"/>
    </xf>
    <xf numFmtId="4" fontId="1" fillId="4" borderId="0" xfId="0" applyNumberFormat="1" applyFont="1" applyFill="1" applyAlignment="1">
      <alignment horizontal="right" vertical="center"/>
    </xf>
    <xf numFmtId="4" fontId="1" fillId="4" borderId="0" xfId="0" applyNumberFormat="1" applyFont="1" applyFill="1" applyAlignment="1">
      <alignment vertical="center"/>
    </xf>
    <xf numFmtId="4" fontId="1" fillId="4" borderId="0" xfId="0" applyNumberFormat="1" applyFont="1" applyFill="1" applyAlignment="1">
      <alignment horizontal="right" vertical="center" wrapText="1"/>
    </xf>
    <xf numFmtId="0" fontId="1" fillId="4" borderId="11" xfId="0" applyFont="1" applyFill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9" fillId="4" borderId="0" xfId="0" applyFont="1" applyFill="1" applyAlignment="1">
      <alignment horizontal="left" vertical="center"/>
    </xf>
    <xf numFmtId="0" fontId="29" fillId="3" borderId="16" xfId="0" applyFont="1" applyFill="1" applyBorder="1" applyAlignment="1">
      <alignment horizontal="center" vertical="center"/>
    </xf>
    <xf numFmtId="0" fontId="29" fillId="3" borderId="17" xfId="0" applyFont="1" applyFill="1" applyBorder="1" applyAlignment="1">
      <alignment horizontal="center" vertical="center"/>
    </xf>
    <xf numFmtId="0" fontId="29" fillId="3" borderId="18" xfId="0" applyFont="1" applyFill="1" applyBorder="1" applyAlignment="1">
      <alignment horizontal="center" vertical="center"/>
    </xf>
    <xf numFmtId="0" fontId="25" fillId="0" borderId="19" xfId="19" applyFont="1" applyBorder="1" applyAlignment="1">
      <alignment horizontal="center" vertical="center" wrapText="1"/>
    </xf>
    <xf numFmtId="0" fontId="24" fillId="0" borderId="9" xfId="19" applyFont="1" applyBorder="1" applyAlignment="1">
      <alignment vertical="center" wrapText="1"/>
    </xf>
    <xf numFmtId="0" fontId="22" fillId="0" borderId="9" xfId="16" applyFont="1" applyBorder="1" applyAlignment="1">
      <alignment horizontal="center" vertical="center"/>
    </xf>
    <xf numFmtId="166" fontId="24" fillId="0" borderId="9" xfId="6" applyNumberFormat="1" applyFont="1" applyFill="1" applyBorder="1" applyAlignment="1">
      <alignment horizontal="center" vertical="center"/>
    </xf>
    <xf numFmtId="166" fontId="25" fillId="0" borderId="12" xfId="6" applyNumberFormat="1" applyFont="1" applyFill="1" applyBorder="1" applyAlignment="1">
      <alignment horizontal="center" vertical="center"/>
    </xf>
    <xf numFmtId="0" fontId="25" fillId="0" borderId="41" xfId="19" applyFont="1" applyBorder="1" applyAlignment="1">
      <alignment horizontal="center" vertical="center" wrapText="1"/>
    </xf>
    <xf numFmtId="0" fontId="24" fillId="0" borderId="51" xfId="19" applyFont="1" applyBorder="1" applyAlignment="1">
      <alignment vertical="center" wrapText="1"/>
    </xf>
    <xf numFmtId="0" fontId="22" fillId="0" borderId="51" xfId="16" applyFont="1" applyBorder="1" applyAlignment="1">
      <alignment horizontal="center" vertical="center"/>
    </xf>
    <xf numFmtId="166" fontId="24" fillId="0" borderId="51" xfId="6" applyNumberFormat="1" applyFont="1" applyFill="1" applyBorder="1" applyAlignment="1">
      <alignment horizontal="center" vertical="center"/>
    </xf>
    <xf numFmtId="166" fontId="25" fillId="0" borderId="43" xfId="6" applyNumberFormat="1" applyFont="1" applyFill="1" applyBorder="1" applyAlignment="1">
      <alignment horizontal="center" vertical="center"/>
    </xf>
    <xf numFmtId="166" fontId="29" fillId="5" borderId="18" xfId="0" applyNumberFormat="1" applyFont="1" applyFill="1" applyBorder="1" applyAlignment="1">
      <alignment horizontal="center" vertical="center"/>
    </xf>
    <xf numFmtId="1" fontId="29" fillId="5" borderId="12" xfId="0" applyNumberFormat="1" applyFont="1" applyFill="1" applyBorder="1" applyAlignment="1">
      <alignment horizontal="center" vertical="center"/>
    </xf>
    <xf numFmtId="166" fontId="29" fillId="5" borderId="12" xfId="6" applyNumberFormat="1" applyFont="1" applyFill="1" applyBorder="1" applyAlignment="1">
      <alignment horizontal="center" vertical="center"/>
    </xf>
    <xf numFmtId="166" fontId="29" fillId="5" borderId="38" xfId="6" applyNumberFormat="1" applyFont="1" applyFill="1" applyBorder="1" applyAlignment="1">
      <alignment horizontal="center" vertical="center"/>
    </xf>
    <xf numFmtId="0" fontId="29" fillId="4" borderId="0" xfId="0" applyFont="1" applyFill="1" applyAlignment="1">
      <alignment vertical="center"/>
    </xf>
    <xf numFmtId="44" fontId="22" fillId="4" borderId="0" xfId="6" applyFont="1" applyFill="1" applyAlignment="1">
      <alignment vertical="center"/>
    </xf>
    <xf numFmtId="0" fontId="22" fillId="0" borderId="9" xfId="10" applyFont="1" applyBorder="1" applyAlignment="1">
      <alignment horizontal="center" vertical="center"/>
    </xf>
    <xf numFmtId="0" fontId="22" fillId="0" borderId="51" xfId="10" applyFont="1" applyBorder="1" applyAlignment="1">
      <alignment horizontal="center" vertical="center"/>
    </xf>
    <xf numFmtId="171" fontId="24" fillId="0" borderId="0" xfId="0" applyNumberFormat="1" applyFont="1" applyAlignment="1">
      <alignment horizontal="center" vertical="center"/>
    </xf>
    <xf numFmtId="0" fontId="24" fillId="4" borderId="0" xfId="0" applyFont="1" applyFill="1" applyAlignment="1">
      <alignment horizontal="left" vertical="center"/>
    </xf>
    <xf numFmtId="0" fontId="29" fillId="5" borderId="16" xfId="0" applyFont="1" applyFill="1" applyBorder="1" applyAlignment="1">
      <alignment horizontal="center" vertical="center"/>
    </xf>
    <xf numFmtId="0" fontId="29" fillId="5" borderId="26" xfId="0" applyFont="1" applyFill="1" applyBorder="1" applyAlignment="1">
      <alignment horizontal="center" vertical="center"/>
    </xf>
    <xf numFmtId="0" fontId="29" fillId="5" borderId="17" xfId="0" applyFont="1" applyFill="1" applyBorder="1" applyAlignment="1">
      <alignment horizontal="center" vertical="center"/>
    </xf>
    <xf numFmtId="0" fontId="29" fillId="5" borderId="18" xfId="0" applyFont="1" applyFill="1" applyBorder="1" applyAlignment="1">
      <alignment horizontal="center" vertical="center"/>
    </xf>
    <xf numFmtId="0" fontId="25" fillId="0" borderId="19" xfId="16" applyFont="1" applyBorder="1" applyAlignment="1">
      <alignment horizontal="center" vertical="center"/>
    </xf>
    <xf numFmtId="0" fontId="25" fillId="0" borderId="31" xfId="10" applyFont="1" applyBorder="1" applyAlignment="1">
      <alignment vertical="center" wrapText="1"/>
    </xf>
    <xf numFmtId="0" fontId="25" fillId="0" borderId="19" xfId="10" applyFont="1" applyBorder="1" applyAlignment="1">
      <alignment horizontal="center" vertical="center"/>
    </xf>
    <xf numFmtId="166" fontId="25" fillId="0" borderId="9" xfId="6" applyNumberFormat="1" applyFont="1" applyFill="1" applyBorder="1" applyAlignment="1">
      <alignment horizontal="center" vertical="center"/>
    </xf>
    <xf numFmtId="0" fontId="24" fillId="5" borderId="34" xfId="0" applyFont="1" applyFill="1" applyBorder="1" applyAlignment="1">
      <alignment horizontal="center" vertical="center"/>
    </xf>
    <xf numFmtId="0" fontId="24" fillId="5" borderId="39" xfId="0" applyFont="1" applyFill="1" applyBorder="1" applyAlignment="1">
      <alignment horizontal="center" vertical="center"/>
    </xf>
    <xf numFmtId="0" fontId="29" fillId="5" borderId="40" xfId="0" applyFont="1" applyFill="1" applyBorder="1" applyAlignment="1">
      <alignment horizontal="center" vertical="center"/>
    </xf>
    <xf numFmtId="166" fontId="29" fillId="5" borderId="35" xfId="0" applyNumberFormat="1" applyFont="1" applyFill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 wrapText="1"/>
    </xf>
    <xf numFmtId="166" fontId="24" fillId="0" borderId="52" xfId="0" applyNumberFormat="1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24" fillId="0" borderId="42" xfId="0" applyFont="1" applyBorder="1" applyAlignment="1">
      <alignment horizontal="left" vertical="center" wrapText="1"/>
    </xf>
    <xf numFmtId="166" fontId="24" fillId="0" borderId="43" xfId="0" applyNumberFormat="1" applyFont="1" applyBorder="1" applyAlignment="1">
      <alignment horizontal="center" vertical="center"/>
    </xf>
    <xf numFmtId="0" fontId="29" fillId="5" borderId="34" xfId="0" applyFont="1" applyFill="1" applyBorder="1" applyAlignment="1">
      <alignment horizontal="center" vertical="center"/>
    </xf>
    <xf numFmtId="0" fontId="29" fillId="5" borderId="39" xfId="0" applyFont="1" applyFill="1" applyBorder="1" applyAlignment="1">
      <alignment horizontal="center" vertical="center"/>
    </xf>
    <xf numFmtId="0" fontId="29" fillId="5" borderId="39" xfId="0" applyFont="1" applyFill="1" applyBorder="1" applyAlignment="1">
      <alignment horizontal="right" vertical="center"/>
    </xf>
    <xf numFmtId="0" fontId="29" fillId="5" borderId="3" xfId="0" applyFont="1" applyFill="1" applyBorder="1" applyAlignment="1">
      <alignment vertical="center"/>
    </xf>
    <xf numFmtId="0" fontId="29" fillId="5" borderId="53" xfId="0" applyFont="1" applyFill="1" applyBorder="1" applyAlignment="1">
      <alignment vertical="center"/>
    </xf>
    <xf numFmtId="1" fontId="29" fillId="8" borderId="35" xfId="0" applyNumberFormat="1" applyFont="1" applyFill="1" applyBorder="1" applyAlignment="1">
      <alignment horizontal="center" vertical="center"/>
    </xf>
    <xf numFmtId="43" fontId="16" fillId="5" borderId="35" xfId="37" applyFont="1" applyFill="1" applyBorder="1" applyAlignment="1">
      <alignment horizontal="center" vertical="center"/>
    </xf>
    <xf numFmtId="174" fontId="27" fillId="4" borderId="54" xfId="9" applyNumberFormat="1" applyFont="1" applyFill="1" applyBorder="1" applyAlignment="1">
      <alignment horizontal="center" vertical="center"/>
    </xf>
    <xf numFmtId="0" fontId="28" fillId="4" borderId="9" xfId="19" applyFont="1" applyFill="1" applyBorder="1" applyAlignment="1">
      <alignment horizontal="center" vertical="center"/>
    </xf>
    <xf numFmtId="0" fontId="28" fillId="4" borderId="9" xfId="19" applyFont="1" applyFill="1" applyBorder="1" applyAlignment="1">
      <alignment horizontal="left" vertical="center" wrapText="1"/>
    </xf>
    <xf numFmtId="44" fontId="15" fillId="4" borderId="9" xfId="0" applyNumberFormat="1" applyFont="1" applyFill="1" applyBorder="1" applyAlignment="1">
      <alignment vertical="center"/>
    </xf>
    <xf numFmtId="0" fontId="15" fillId="4" borderId="9" xfId="0" applyFont="1" applyFill="1" applyBorder="1" applyAlignment="1">
      <alignment horizontal="center" vertical="center" wrapText="1"/>
    </xf>
    <xf numFmtId="44" fontId="15" fillId="4" borderId="12" xfId="0" applyNumberFormat="1" applyFont="1" applyFill="1" applyBorder="1" applyAlignment="1">
      <alignment vertical="center"/>
    </xf>
    <xf numFmtId="0" fontId="0" fillId="4" borderId="51" xfId="0" applyFill="1" applyBorder="1" applyAlignment="1">
      <alignment horizontal="center"/>
    </xf>
    <xf numFmtId="0" fontId="30" fillId="4" borderId="51" xfId="0" applyFont="1" applyFill="1" applyBorder="1"/>
    <xf numFmtId="0" fontId="15" fillId="4" borderId="51" xfId="0" applyFont="1" applyFill="1" applyBorder="1" applyAlignment="1">
      <alignment horizontal="center" vertical="center" wrapText="1"/>
    </xf>
    <xf numFmtId="44" fontId="15" fillId="4" borderId="51" xfId="0" applyNumberFormat="1" applyFont="1" applyFill="1" applyBorder="1" applyAlignment="1">
      <alignment vertical="center"/>
    </xf>
    <xf numFmtId="44" fontId="15" fillId="4" borderId="43" xfId="0" applyNumberFormat="1" applyFont="1" applyFill="1" applyBorder="1" applyAlignment="1">
      <alignment vertical="center"/>
    </xf>
    <xf numFmtId="44" fontId="15" fillId="4" borderId="49" xfId="0" applyNumberFormat="1" applyFont="1" applyFill="1" applyBorder="1" applyAlignment="1">
      <alignment vertical="center"/>
    </xf>
    <xf numFmtId="44" fontId="15" fillId="4" borderId="52" xfId="0" applyNumberFormat="1" applyFont="1" applyFill="1" applyBorder="1" applyAlignment="1">
      <alignment vertical="center"/>
    </xf>
    <xf numFmtId="0" fontId="2" fillId="9" borderId="53" xfId="0" applyFont="1" applyFill="1" applyBorder="1" applyAlignment="1">
      <alignment horizontal="center" vertical="center"/>
    </xf>
    <xf numFmtId="4" fontId="2" fillId="9" borderId="40" xfId="0" applyNumberFormat="1" applyFont="1" applyFill="1" applyBorder="1" applyAlignment="1">
      <alignment horizontal="right" vertical="center"/>
    </xf>
    <xf numFmtId="4" fontId="2" fillId="9" borderId="35" xfId="0" applyNumberFormat="1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right" vertical="center"/>
    </xf>
    <xf numFmtId="0" fontId="2" fillId="9" borderId="4" xfId="0" applyFont="1" applyFill="1" applyBorder="1" applyAlignment="1">
      <alignment horizontal="center" vertical="center"/>
    </xf>
    <xf numFmtId="4" fontId="2" fillId="9" borderId="4" xfId="0" applyNumberFormat="1" applyFont="1" applyFill="1" applyBorder="1" applyAlignment="1">
      <alignment horizontal="right" vertical="center"/>
    </xf>
    <xf numFmtId="4" fontId="2" fillId="9" borderId="5" xfId="0" applyNumberFormat="1" applyFont="1" applyFill="1" applyBorder="1" applyAlignment="1">
      <alignment horizontal="center" vertical="center"/>
    </xf>
    <xf numFmtId="0" fontId="2" fillId="9" borderId="3" xfId="0" applyFont="1" applyFill="1" applyBorder="1" applyAlignment="1">
      <alignment vertical="center" wrapText="1"/>
    </xf>
    <xf numFmtId="4" fontId="2" fillId="9" borderId="4" xfId="0" applyNumberFormat="1" applyFont="1" applyFill="1" applyBorder="1" applyAlignment="1">
      <alignment vertical="center"/>
    </xf>
    <xf numFmtId="4" fontId="2" fillId="9" borderId="4" xfId="20" applyNumberFormat="1" applyFont="1" applyFill="1" applyBorder="1" applyAlignment="1">
      <alignment horizontal="right" vertical="center"/>
    </xf>
    <xf numFmtId="4" fontId="2" fillId="9" borderId="39" xfId="0" applyNumberFormat="1" applyFont="1" applyFill="1" applyBorder="1" applyAlignment="1">
      <alignment vertical="center"/>
    </xf>
    <xf numFmtId="4" fontId="2" fillId="9" borderId="53" xfId="0" applyNumberFormat="1" applyFont="1" applyFill="1" applyBorder="1" applyAlignment="1">
      <alignment vertical="center"/>
    </xf>
    <xf numFmtId="0" fontId="1" fillId="0" borderId="55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7" fillId="4" borderId="17" xfId="0" applyFont="1" applyFill="1" applyBorder="1" applyAlignment="1">
      <alignment horizontal="center"/>
    </xf>
    <xf numFmtId="44" fontId="17" fillId="4" borderId="18" xfId="0" applyNumberFormat="1" applyFont="1" applyFill="1" applyBorder="1"/>
    <xf numFmtId="174" fontId="26" fillId="4" borderId="19" xfId="9" applyNumberFormat="1" applyFont="1" applyFill="1" applyBorder="1" applyAlignment="1">
      <alignment horizontal="center" vertical="justify"/>
    </xf>
    <xf numFmtId="0" fontId="27" fillId="4" borderId="9" xfId="0" applyFont="1" applyFill="1" applyBorder="1" applyAlignment="1">
      <alignment wrapText="1"/>
    </xf>
    <xf numFmtId="0" fontId="27" fillId="4" borderId="9" xfId="0" applyFont="1" applyFill="1" applyBorder="1" applyAlignment="1">
      <alignment horizontal="center"/>
    </xf>
    <xf numFmtId="0" fontId="15" fillId="4" borderId="9" xfId="0" applyFont="1" applyFill="1" applyBorder="1" applyAlignment="1">
      <alignment wrapText="1"/>
    </xf>
    <xf numFmtId="44" fontId="17" fillId="4" borderId="12" xfId="0" applyNumberFormat="1" applyFont="1" applyFill="1" applyBorder="1"/>
    <xf numFmtId="0" fontId="31" fillId="5" borderId="34" xfId="0" applyFont="1" applyFill="1" applyBorder="1" applyAlignment="1">
      <alignment horizontal="center" vertical="center"/>
    </xf>
    <xf numFmtId="0" fontId="31" fillId="5" borderId="40" xfId="0" applyFont="1" applyFill="1" applyBorder="1" applyAlignment="1">
      <alignment horizontal="center" vertical="center"/>
    </xf>
    <xf numFmtId="0" fontId="31" fillId="5" borderId="39" xfId="0" applyFont="1" applyFill="1" applyBorder="1" applyAlignment="1">
      <alignment horizontal="center" vertical="center" wrapText="1"/>
    </xf>
    <xf numFmtId="0" fontId="31" fillId="5" borderId="13" xfId="0" applyFont="1" applyFill="1" applyBorder="1" applyAlignment="1">
      <alignment horizontal="center" vertical="center"/>
    </xf>
    <xf numFmtId="0" fontId="25" fillId="0" borderId="30" xfId="0" applyFont="1" applyBorder="1" applyAlignment="1">
      <alignment vertical="center"/>
    </xf>
    <xf numFmtId="1" fontId="25" fillId="0" borderId="49" xfId="0" applyNumberFormat="1" applyFont="1" applyBorder="1" applyAlignment="1">
      <alignment horizontal="center" vertical="center"/>
    </xf>
    <xf numFmtId="7" fontId="25" fillId="2" borderId="52" xfId="8" applyNumberFormat="1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vertical="center"/>
    </xf>
    <xf numFmtId="0" fontId="25" fillId="0" borderId="9" xfId="0" applyFont="1" applyBorder="1" applyAlignment="1">
      <alignment horizontal="center" vertical="center"/>
    </xf>
    <xf numFmtId="1" fontId="25" fillId="0" borderId="9" xfId="0" applyNumberFormat="1" applyFont="1" applyBorder="1" applyAlignment="1">
      <alignment horizontal="center" vertical="center"/>
    </xf>
    <xf numFmtId="7" fontId="25" fillId="2" borderId="12" xfId="8" applyNumberFormat="1" applyFont="1" applyFill="1" applyBorder="1" applyAlignment="1">
      <alignment horizontal="center" vertical="center" wrapText="1"/>
    </xf>
    <xf numFmtId="0" fontId="25" fillId="0" borderId="36" xfId="0" applyFont="1" applyBorder="1" applyAlignment="1">
      <alignment vertical="center"/>
    </xf>
    <xf numFmtId="0" fontId="25" fillId="0" borderId="15" xfId="0" applyFont="1" applyBorder="1" applyAlignment="1">
      <alignment horizontal="center" vertical="center"/>
    </xf>
    <xf numFmtId="1" fontId="25" fillId="0" borderId="15" xfId="0" applyNumberFormat="1" applyFont="1" applyBorder="1" applyAlignment="1">
      <alignment horizontal="center" vertical="center"/>
    </xf>
    <xf numFmtId="7" fontId="25" fillId="2" borderId="38" xfId="8" applyNumberFormat="1" applyFont="1" applyFill="1" applyBorder="1" applyAlignment="1">
      <alignment horizontal="center" vertical="center" wrapText="1"/>
    </xf>
    <xf numFmtId="7" fontId="31" fillId="0" borderId="58" xfId="0" applyNumberFormat="1" applyFont="1" applyBorder="1" applyAlignment="1">
      <alignment horizontal="center"/>
    </xf>
    <xf numFmtId="0" fontId="25" fillId="2" borderId="59" xfId="8" applyNumberFormat="1" applyFont="1" applyFill="1" applyBorder="1" applyAlignment="1">
      <alignment horizontal="center" vertical="center" wrapText="1"/>
    </xf>
    <xf numFmtId="0" fontId="25" fillId="4" borderId="0" xfId="17" applyFont="1" applyFill="1"/>
    <xf numFmtId="0" fontId="22" fillId="4" borderId="0" xfId="0" applyFont="1" applyFill="1"/>
    <xf numFmtId="0" fontId="22" fillId="0" borderId="0" xfId="0" applyFont="1"/>
    <xf numFmtId="0" fontId="31" fillId="10" borderId="8" xfId="17" applyFont="1" applyFill="1" applyBorder="1" applyAlignment="1">
      <alignment vertical="center" wrapText="1"/>
    </xf>
    <xf numFmtId="0" fontId="31" fillId="11" borderId="34" xfId="17" applyFont="1" applyFill="1" applyBorder="1" applyAlignment="1">
      <alignment horizontal="left" vertical="center"/>
    </xf>
    <xf numFmtId="0" fontId="25" fillId="11" borderId="39" xfId="17" applyFont="1" applyFill="1" applyBorder="1" applyAlignment="1">
      <alignment horizontal="center" vertical="center"/>
    </xf>
    <xf numFmtId="169" fontId="31" fillId="11" borderId="34" xfId="21" applyNumberFormat="1" applyFont="1" applyFill="1" applyBorder="1" applyAlignment="1">
      <alignment horizontal="center" vertical="center"/>
    </xf>
    <xf numFmtId="166" fontId="31" fillId="11" borderId="35" xfId="7" applyNumberFormat="1" applyFont="1" applyFill="1" applyBorder="1" applyAlignment="1">
      <alignment horizontal="center" vertical="center"/>
    </xf>
    <xf numFmtId="0" fontId="31" fillId="11" borderId="45" xfId="17" applyFont="1" applyFill="1" applyBorder="1" applyAlignment="1">
      <alignment horizontal="left" vertical="center"/>
    </xf>
    <xf numFmtId="0" fontId="31" fillId="11" borderId="57" xfId="17" applyFont="1" applyFill="1" applyBorder="1" applyAlignment="1">
      <alignment horizontal="center" vertical="center"/>
    </xf>
    <xf numFmtId="166" fontId="31" fillId="11" borderId="38" xfId="17" applyNumberFormat="1" applyFont="1" applyFill="1" applyBorder="1"/>
    <xf numFmtId="0" fontId="23" fillId="0" borderId="0" xfId="0" applyFont="1"/>
    <xf numFmtId="0" fontId="25" fillId="11" borderId="57" xfId="17" applyFont="1" applyFill="1" applyBorder="1" applyAlignment="1">
      <alignment horizontal="center" vertical="center"/>
    </xf>
    <xf numFmtId="10" fontId="31" fillId="11" borderId="36" xfId="17" applyNumberFormat="1" applyFont="1" applyFill="1" applyBorder="1" applyAlignment="1">
      <alignment horizontal="center"/>
    </xf>
    <xf numFmtId="0" fontId="31" fillId="11" borderId="55" xfId="17" applyFont="1" applyFill="1" applyBorder="1" applyAlignment="1">
      <alignment horizontal="left" vertical="center"/>
    </xf>
    <xf numFmtId="0" fontId="25" fillId="11" borderId="1" xfId="17" applyFont="1" applyFill="1" applyBorder="1" applyAlignment="1">
      <alignment horizontal="center" vertical="center"/>
    </xf>
    <xf numFmtId="0" fontId="25" fillId="11" borderId="44" xfId="17" applyFont="1" applyFill="1" applyBorder="1" applyAlignment="1">
      <alignment horizontal="center"/>
    </xf>
    <xf numFmtId="166" fontId="31" fillId="11" borderId="18" xfId="17" applyNumberFormat="1" applyFont="1" applyFill="1" applyBorder="1"/>
    <xf numFmtId="0" fontId="25" fillId="4" borderId="10" xfId="17" applyFont="1" applyFill="1" applyBorder="1" applyAlignment="1">
      <alignment horizontal="center" vertical="center"/>
    </xf>
    <xf numFmtId="0" fontId="25" fillId="4" borderId="0" xfId="17" applyFont="1" applyFill="1" applyAlignment="1">
      <alignment horizontal="center" vertical="center"/>
    </xf>
    <xf numFmtId="0" fontId="25" fillId="4" borderId="10" xfId="17" applyFont="1" applyFill="1" applyBorder="1" applyAlignment="1">
      <alignment horizontal="center"/>
    </xf>
    <xf numFmtId="166" fontId="25" fillId="4" borderId="11" xfId="17" applyNumberFormat="1" applyFont="1" applyFill="1" applyBorder="1"/>
    <xf numFmtId="0" fontId="31" fillId="11" borderId="61" xfId="17" applyFont="1" applyFill="1" applyBorder="1" applyAlignment="1">
      <alignment horizontal="left" vertical="center"/>
    </xf>
    <xf numFmtId="0" fontId="25" fillId="11" borderId="28" xfId="17" applyFont="1" applyFill="1" applyBorder="1" applyAlignment="1">
      <alignment horizontal="center" vertical="center"/>
    </xf>
    <xf numFmtId="0" fontId="25" fillId="11" borderId="45" xfId="17" applyFont="1" applyFill="1" applyBorder="1" applyAlignment="1">
      <alignment horizontal="center"/>
    </xf>
    <xf numFmtId="1" fontId="31" fillId="11" borderId="38" xfId="17" applyNumberFormat="1" applyFont="1" applyFill="1" applyBorder="1"/>
    <xf numFmtId="0" fontId="25" fillId="4" borderId="10" xfId="17" applyFont="1" applyFill="1" applyBorder="1"/>
    <xf numFmtId="166" fontId="1" fillId="0" borderId="0" xfId="0" applyNumberFormat="1" applyFont="1" applyAlignment="1">
      <alignment wrapText="1"/>
    </xf>
    <xf numFmtId="49" fontId="10" fillId="4" borderId="0" xfId="4" applyNumberFormat="1" applyFont="1" applyFill="1" applyAlignment="1">
      <alignment horizontal="right"/>
    </xf>
    <xf numFmtId="0" fontId="12" fillId="6" borderId="0" xfId="4" applyFont="1" applyFill="1" applyAlignment="1">
      <alignment horizontal="center"/>
    </xf>
    <xf numFmtId="164" fontId="3" fillId="6" borderId="0" xfId="23" applyFont="1" applyFill="1" applyBorder="1" applyAlignment="1">
      <alignment horizontal="right" wrapText="1"/>
    </xf>
    <xf numFmtId="164" fontId="10" fillId="5" borderId="0" xfId="29" applyFont="1" applyFill="1" applyBorder="1" applyAlignment="1">
      <alignment horizontal="center" vertical="center"/>
    </xf>
    <xf numFmtId="164" fontId="3" fillId="0" borderId="0" xfId="29" applyFont="1" applyFill="1" applyBorder="1" applyAlignment="1">
      <alignment horizontal="center" vertical="center"/>
    </xf>
    <xf numFmtId="164" fontId="10" fillId="0" borderId="0" xfId="29" applyFont="1" applyFill="1" applyBorder="1" applyAlignment="1">
      <alignment horizontal="center" vertical="center"/>
    </xf>
    <xf numFmtId="164" fontId="10" fillId="4" borderId="0" xfId="29" applyFont="1" applyFill="1" applyBorder="1" applyAlignment="1">
      <alignment horizontal="center" vertical="center"/>
    </xf>
    <xf numFmtId="164" fontId="10" fillId="5" borderId="0" xfId="29" applyFont="1" applyFill="1" applyBorder="1" applyAlignment="1">
      <alignment horizontal="center" vertical="justify"/>
    </xf>
    <xf numFmtId="0" fontId="19" fillId="7" borderId="63" xfId="0" applyFont="1" applyFill="1" applyBorder="1" applyAlignment="1">
      <alignment horizontal="center" vertical="center"/>
    </xf>
    <xf numFmtId="0" fontId="25" fillId="0" borderId="30" xfId="16" applyFont="1" applyBorder="1" applyAlignment="1">
      <alignment horizontal="center" vertical="center"/>
    </xf>
    <xf numFmtId="166" fontId="25" fillId="0" borderId="49" xfId="6" applyNumberFormat="1" applyFont="1" applyFill="1" applyBorder="1" applyAlignment="1">
      <alignment horizontal="center" vertical="center"/>
    </xf>
    <xf numFmtId="166" fontId="25" fillId="0" borderId="52" xfId="6" applyNumberFormat="1" applyFont="1" applyFill="1" applyBorder="1" applyAlignment="1">
      <alignment horizontal="center" vertical="center"/>
    </xf>
    <xf numFmtId="0" fontId="25" fillId="0" borderId="9" xfId="10" applyFont="1" applyBorder="1" applyAlignment="1">
      <alignment vertical="center" wrapText="1"/>
    </xf>
    <xf numFmtId="0" fontId="25" fillId="0" borderId="9" xfId="10" applyFont="1" applyBorder="1" applyAlignment="1">
      <alignment horizontal="center" vertical="center"/>
    </xf>
    <xf numFmtId="0" fontId="36" fillId="0" borderId="9" xfId="0" applyFont="1" applyBorder="1" applyAlignment="1">
      <alignment horizontal="justify" vertical="center" wrapText="1"/>
    </xf>
    <xf numFmtId="0" fontId="35" fillId="0" borderId="9" xfId="0" applyFont="1" applyBorder="1" applyAlignment="1">
      <alignment horizontal="justify" vertical="center" wrapText="1"/>
    </xf>
    <xf numFmtId="0" fontId="36" fillId="0" borderId="9" xfId="0" applyFont="1" applyBorder="1" applyAlignment="1">
      <alignment vertical="top" wrapText="1"/>
    </xf>
    <xf numFmtId="0" fontId="28" fillId="4" borderId="2" xfId="19" applyFont="1" applyFill="1" applyBorder="1" applyAlignment="1">
      <alignment horizontal="center" vertical="center"/>
    </xf>
    <xf numFmtId="0" fontId="15" fillId="4" borderId="3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37" fillId="0" borderId="27" xfId="0" applyFont="1" applyBorder="1" applyAlignment="1">
      <alignment horizontal="justify" vertical="center" wrapText="1"/>
    </xf>
    <xf numFmtId="0" fontId="37" fillId="0" borderId="32" xfId="0" applyFont="1" applyBorder="1" applyAlignment="1">
      <alignment horizontal="justify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174" fontId="26" fillId="4" borderId="20" xfId="9" applyNumberFormat="1" applyFont="1" applyFill="1" applyBorder="1" applyAlignment="1">
      <alignment horizontal="center" vertical="justify"/>
    </xf>
    <xf numFmtId="0" fontId="27" fillId="4" borderId="49" xfId="0" applyFont="1" applyFill="1" applyBorder="1" applyAlignment="1">
      <alignment wrapText="1"/>
    </xf>
    <xf numFmtId="0" fontId="37" fillId="0" borderId="17" xfId="0" applyFont="1" applyBorder="1" applyAlignment="1">
      <alignment vertical="center" wrapText="1"/>
    </xf>
    <xf numFmtId="0" fontId="37" fillId="0" borderId="9" xfId="0" applyFont="1" applyBorder="1" applyAlignment="1">
      <alignment vertical="center" wrapText="1"/>
    </xf>
    <xf numFmtId="164" fontId="1" fillId="4" borderId="0" xfId="0" applyNumberFormat="1" applyFont="1" applyFill="1"/>
    <xf numFmtId="0" fontId="37" fillId="0" borderId="26" xfId="0" applyFont="1" applyBorder="1" applyAlignment="1">
      <alignment horizontal="justify" vertical="center" wrapText="1"/>
    </xf>
    <xf numFmtId="0" fontId="38" fillId="0" borderId="31" xfId="0" applyFont="1" applyBorder="1" applyAlignment="1">
      <alignment horizontal="justify" vertical="center" wrapText="1"/>
    </xf>
    <xf numFmtId="0" fontId="37" fillId="0" borderId="31" xfId="0" applyFont="1" applyBorder="1" applyAlignment="1">
      <alignment horizontal="justify" vertical="center" wrapText="1"/>
    </xf>
    <xf numFmtId="0" fontId="27" fillId="4" borderId="49" xfId="0" applyFont="1" applyFill="1" applyBorder="1" applyAlignment="1">
      <alignment horizontal="center"/>
    </xf>
    <xf numFmtId="0" fontId="24" fillId="0" borderId="9" xfId="19" applyFont="1" applyBorder="1" applyAlignment="1">
      <alignment horizontal="justify" vertical="justify" wrapText="1"/>
    </xf>
    <xf numFmtId="0" fontId="3" fillId="4" borderId="11" xfId="0" applyFont="1" applyFill="1" applyBorder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0" fontId="25" fillId="0" borderId="56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35" fillId="0" borderId="16" xfId="0" applyFont="1" applyBorder="1" applyAlignment="1">
      <alignment horizontal="justify" vertical="center" wrapText="1"/>
    </xf>
    <xf numFmtId="0" fontId="35" fillId="0" borderId="19" xfId="0" applyFont="1" applyBorder="1" applyAlignment="1">
      <alignment horizontal="justify" vertical="center" wrapText="1"/>
    </xf>
    <xf numFmtId="0" fontId="35" fillId="0" borderId="19" xfId="0" applyFont="1" applyBorder="1" applyAlignment="1">
      <alignment vertical="center" wrapText="1"/>
    </xf>
    <xf numFmtId="0" fontId="37" fillId="0" borderId="4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1" fillId="4" borderId="1" xfId="0" applyNumberFormat="1" applyFont="1" applyFill="1" applyBorder="1"/>
    <xf numFmtId="164" fontId="1" fillId="4" borderId="31" xfId="0" applyNumberFormat="1" applyFont="1" applyFill="1" applyBorder="1"/>
    <xf numFmtId="164" fontId="1" fillId="4" borderId="21" xfId="0" applyNumberFormat="1" applyFont="1" applyFill="1" applyBorder="1"/>
    <xf numFmtId="164" fontId="1" fillId="4" borderId="32" xfId="0" applyNumberFormat="1" applyFont="1" applyFill="1" applyBorder="1"/>
    <xf numFmtId="2" fontId="3" fillId="4" borderId="11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 wrapText="1"/>
    </xf>
    <xf numFmtId="0" fontId="12" fillId="0" borderId="7" xfId="4" applyFont="1" applyBorder="1" applyAlignment="1">
      <alignment vertical="center"/>
    </xf>
    <xf numFmtId="0" fontId="44" fillId="0" borderId="7" xfId="0" applyFont="1" applyBorder="1" applyAlignment="1">
      <alignment vertical="center" wrapText="1"/>
    </xf>
    <xf numFmtId="0" fontId="44" fillId="0" borderId="7" xfId="0" applyFont="1" applyBorder="1" applyAlignment="1">
      <alignment horizontal="right" vertical="center"/>
    </xf>
    <xf numFmtId="0" fontId="44" fillId="0" borderId="7" xfId="0" applyFont="1" applyBorder="1" applyAlignment="1">
      <alignment horizontal="center" vertical="center"/>
    </xf>
    <xf numFmtId="4" fontId="44" fillId="0" borderId="7" xfId="0" applyNumberFormat="1" applyFont="1" applyBorder="1" applyAlignment="1">
      <alignment horizontal="right" vertical="center"/>
    </xf>
    <xf numFmtId="4" fontId="44" fillId="0" borderId="7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" fillId="6" borderId="9" xfId="0" applyFont="1" applyFill="1" applyBorder="1" applyAlignment="1">
      <alignment horizontal="center" vertical="center"/>
    </xf>
    <xf numFmtId="4" fontId="2" fillId="6" borderId="9" xfId="0" applyNumberFormat="1" applyFont="1" applyFill="1" applyBorder="1" applyAlignment="1">
      <alignment horizontal="center" vertical="center"/>
    </xf>
    <xf numFmtId="4" fontId="2" fillId="6" borderId="12" xfId="0" applyNumberFormat="1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0" fontId="15" fillId="0" borderId="56" xfId="0" applyFont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/>
    </xf>
    <xf numFmtId="0" fontId="29" fillId="5" borderId="47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0" fontId="29" fillId="5" borderId="4" xfId="0" applyFont="1" applyFill="1" applyBorder="1" applyAlignment="1">
      <alignment horizontal="center" vertical="center"/>
    </xf>
    <xf numFmtId="0" fontId="29" fillId="5" borderId="4" xfId="0" applyFont="1" applyFill="1" applyBorder="1" applyAlignment="1">
      <alignment horizontal="right" vertical="center"/>
    </xf>
    <xf numFmtId="0" fontId="25" fillId="0" borderId="9" xfId="10" applyFont="1" applyBorder="1" applyAlignment="1">
      <alignment horizontal="center" vertical="center" wrapText="1"/>
    </xf>
    <xf numFmtId="0" fontId="25" fillId="0" borderId="49" xfId="10" applyFont="1" applyBorder="1" applyAlignment="1">
      <alignment vertical="center" wrapText="1"/>
    </xf>
    <xf numFmtId="0" fontId="25" fillId="0" borderId="49" xfId="10" applyFont="1" applyBorder="1" applyAlignment="1">
      <alignment horizontal="center" vertical="center" wrapText="1"/>
    </xf>
    <xf numFmtId="0" fontId="25" fillId="0" borderId="49" xfId="10" applyFont="1" applyBorder="1" applyAlignment="1">
      <alignment horizontal="center" vertical="center"/>
    </xf>
    <xf numFmtId="0" fontId="29" fillId="5" borderId="13" xfId="0" applyFont="1" applyFill="1" applyBorder="1" applyAlignment="1">
      <alignment horizontal="center" vertical="center"/>
    </xf>
    <xf numFmtId="7" fontId="31" fillId="2" borderId="60" xfId="8" applyNumberFormat="1" applyFont="1" applyFill="1" applyBorder="1" applyAlignment="1">
      <alignment horizontal="center" vertical="center" wrapText="1"/>
    </xf>
    <xf numFmtId="0" fontId="31" fillId="10" borderId="48" xfId="17" applyFont="1" applyFill="1" applyBorder="1" applyAlignment="1">
      <alignment horizontal="center" vertical="center" wrapText="1"/>
    </xf>
    <xf numFmtId="0" fontId="31" fillId="11" borderId="14" xfId="17" applyFont="1" applyFill="1" applyBorder="1" applyAlignment="1">
      <alignment horizontal="left" vertical="center"/>
    </xf>
    <xf numFmtId="170" fontId="3" fillId="4" borderId="0" xfId="29" applyNumberFormat="1" applyFont="1" applyFill="1" applyBorder="1" applyAlignment="1">
      <alignment horizontal="center" vertical="center"/>
    </xf>
    <xf numFmtId="170" fontId="3" fillId="0" borderId="0" xfId="24" applyNumberFormat="1" applyFont="1" applyFill="1" applyBorder="1" applyAlignment="1">
      <alignment horizontal="center" vertical="center"/>
    </xf>
    <xf numFmtId="167" fontId="3" fillId="4" borderId="0" xfId="24" applyNumberFormat="1" applyFont="1" applyFill="1" applyBorder="1" applyAlignment="1">
      <alignment horizontal="center" vertical="center"/>
    </xf>
    <xf numFmtId="170" fontId="3" fillId="0" borderId="0" xfId="29" applyNumberFormat="1" applyFont="1" applyFill="1" applyBorder="1" applyAlignment="1">
      <alignment horizontal="center" vertical="center"/>
    </xf>
    <xf numFmtId="44" fontId="15" fillId="4" borderId="17" xfId="6" applyFont="1" applyFill="1" applyBorder="1" applyAlignment="1">
      <alignment wrapText="1"/>
    </xf>
    <xf numFmtId="44" fontId="15" fillId="4" borderId="9" xfId="6" applyFont="1" applyFill="1" applyBorder="1" applyAlignment="1">
      <alignment wrapText="1"/>
    </xf>
    <xf numFmtId="0" fontId="47" fillId="0" borderId="0" xfId="0" applyFont="1"/>
    <xf numFmtId="0" fontId="48" fillId="0" borderId="13" xfId="0" applyFont="1" applyBorder="1" applyAlignment="1">
      <alignment horizontal="center" vertical="center" wrapText="1"/>
    </xf>
    <xf numFmtId="0" fontId="47" fillId="0" borderId="65" xfId="0" applyFont="1" applyBorder="1" applyAlignment="1">
      <alignment horizontal="center" vertical="center" wrapText="1"/>
    </xf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8" fillId="0" borderId="65" xfId="0" applyFont="1" applyBorder="1" applyAlignment="1">
      <alignment horizontal="center" vertical="center" wrapText="1"/>
    </xf>
    <xf numFmtId="0" fontId="48" fillId="0" borderId="5" xfId="0" applyFont="1" applyBorder="1" applyAlignment="1">
      <alignment horizontal="center" vertical="center" wrapText="1"/>
    </xf>
    <xf numFmtId="0" fontId="47" fillId="0" borderId="48" xfId="0" applyFont="1" applyBorder="1" applyAlignment="1">
      <alignment vertical="center" wrapText="1"/>
    </xf>
    <xf numFmtId="0" fontId="47" fillId="0" borderId="48" xfId="0" applyFont="1" applyBorder="1" applyAlignment="1">
      <alignment horizontal="justify" vertical="center" wrapText="1"/>
    </xf>
    <xf numFmtId="0" fontId="48" fillId="0" borderId="5" xfId="0" applyFont="1" applyBorder="1" applyAlignment="1">
      <alignment vertical="center" wrapText="1"/>
    </xf>
    <xf numFmtId="44" fontId="47" fillId="0" borderId="48" xfId="6" applyFont="1" applyBorder="1" applyAlignment="1">
      <alignment horizontal="center" vertical="center" wrapText="1"/>
    </xf>
    <xf numFmtId="0" fontId="47" fillId="0" borderId="48" xfId="0" applyFont="1" applyBorder="1" applyAlignment="1">
      <alignment horizontal="center" vertical="center" wrapText="1"/>
    </xf>
    <xf numFmtId="10" fontId="47" fillId="0" borderId="48" xfId="0" applyNumberFormat="1" applyFont="1" applyBorder="1" applyAlignment="1">
      <alignment horizontal="center" vertical="center" wrapText="1"/>
    </xf>
    <xf numFmtId="10" fontId="47" fillId="0" borderId="48" xfId="20" applyNumberFormat="1" applyFont="1" applyBorder="1" applyAlignment="1">
      <alignment horizontal="center" vertical="center" wrapText="1"/>
    </xf>
    <xf numFmtId="44" fontId="47" fillId="0" borderId="48" xfId="0" applyNumberFormat="1" applyFont="1" applyBorder="1" applyAlignment="1">
      <alignment horizontal="center" vertical="center" wrapText="1"/>
    </xf>
    <xf numFmtId="10" fontId="47" fillId="0" borderId="48" xfId="20" applyNumberFormat="1" applyFont="1" applyFill="1" applyBorder="1" applyAlignment="1">
      <alignment horizontal="center" vertical="center" wrapText="1"/>
    </xf>
    <xf numFmtId="175" fontId="47" fillId="0" borderId="48" xfId="20" applyNumberFormat="1" applyFont="1" applyBorder="1" applyAlignment="1">
      <alignment horizontal="center" vertical="center" wrapText="1"/>
    </xf>
    <xf numFmtId="44" fontId="48" fillId="0" borderId="48" xfId="0" applyNumberFormat="1" applyFont="1" applyBorder="1" applyAlignment="1">
      <alignment horizontal="center" vertical="center" wrapText="1"/>
    </xf>
    <xf numFmtId="0" fontId="48" fillId="0" borderId="48" xfId="0" applyFont="1" applyBorder="1" applyAlignment="1">
      <alignment horizontal="center" vertical="center" wrapText="1"/>
    </xf>
    <xf numFmtId="44" fontId="48" fillId="0" borderId="48" xfId="6" applyFont="1" applyBorder="1" applyAlignment="1">
      <alignment horizontal="center" vertical="center" wrapText="1"/>
    </xf>
    <xf numFmtId="44" fontId="47" fillId="0" borderId="48" xfId="0" applyNumberFormat="1" applyFont="1" applyBorder="1" applyAlignment="1">
      <alignment vertical="center" wrapText="1"/>
    </xf>
    <xf numFmtId="0" fontId="48" fillId="0" borderId="48" xfId="0" applyFont="1" applyBorder="1" applyAlignment="1">
      <alignment vertical="center" wrapText="1"/>
    </xf>
    <xf numFmtId="10" fontId="48" fillId="0" borderId="48" xfId="20" applyNumberFormat="1" applyFont="1" applyBorder="1" applyAlignment="1">
      <alignment horizontal="center" vertical="center" wrapText="1"/>
    </xf>
    <xf numFmtId="10" fontId="48" fillId="0" borderId="48" xfId="0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10" fontId="48" fillId="0" borderId="0" xfId="0" applyNumberFormat="1" applyFont="1" applyAlignment="1">
      <alignment horizontal="center" vertical="center" wrapText="1"/>
    </xf>
    <xf numFmtId="44" fontId="48" fillId="0" borderId="0" xfId="0" applyNumberFormat="1" applyFont="1" applyAlignment="1">
      <alignment horizontal="center" vertical="center" wrapText="1"/>
    </xf>
    <xf numFmtId="0" fontId="49" fillId="0" borderId="42" xfId="40" applyFont="1" applyBorder="1" applyAlignment="1">
      <alignment horizontal="center"/>
    </xf>
    <xf numFmtId="0" fontId="49" fillId="0" borderId="28" xfId="40" applyFont="1" applyBorder="1"/>
    <xf numFmtId="44" fontId="49" fillId="0" borderId="69" xfId="6" applyFont="1" applyFill="1" applyBorder="1" applyAlignment="1" applyProtection="1">
      <alignment horizontal="center"/>
    </xf>
    <xf numFmtId="0" fontId="49" fillId="0" borderId="70" xfId="40" applyFont="1" applyBorder="1" applyAlignment="1">
      <alignment horizontal="center"/>
    </xf>
    <xf numFmtId="0" fontId="49" fillId="0" borderId="0" xfId="40" applyFont="1" applyAlignment="1">
      <alignment horizontal="left"/>
    </xf>
    <xf numFmtId="0" fontId="49" fillId="0" borderId="0" xfId="40" applyFont="1" applyAlignment="1">
      <alignment horizontal="center"/>
    </xf>
    <xf numFmtId="44" fontId="49" fillId="0" borderId="50" xfId="6" applyFont="1" applyBorder="1" applyAlignment="1" applyProtection="1">
      <alignment horizontal="center"/>
    </xf>
    <xf numFmtId="0" fontId="34" fillId="0" borderId="70" xfId="40" applyFont="1" applyBorder="1"/>
    <xf numFmtId="10" fontId="49" fillId="0" borderId="0" xfId="41" applyNumberFormat="1" applyFont="1" applyBorder="1" applyAlignment="1" applyProtection="1">
      <alignment horizontal="center"/>
    </xf>
    <xf numFmtId="44" fontId="49" fillId="0" borderId="50" xfId="6" applyFont="1" applyFill="1" applyBorder="1" applyAlignment="1" applyProtection="1">
      <alignment horizontal="center"/>
    </xf>
    <xf numFmtId="0" fontId="49" fillId="0" borderId="0" xfId="40" applyFont="1"/>
    <xf numFmtId="0" fontId="49" fillId="0" borderId="2" xfId="40" applyFont="1" applyBorder="1" applyAlignment="1">
      <alignment horizontal="center"/>
    </xf>
    <xf numFmtId="0" fontId="49" fillId="0" borderId="1" xfId="40" applyFont="1" applyBorder="1"/>
    <xf numFmtId="44" fontId="49" fillId="0" borderId="56" xfId="6" applyFont="1" applyFill="1" applyBorder="1" applyAlignment="1" applyProtection="1">
      <alignment horizontal="center"/>
    </xf>
    <xf numFmtId="10" fontId="49" fillId="0" borderId="28" xfId="20" applyNumberFormat="1" applyFont="1" applyBorder="1" applyAlignment="1" applyProtection="1">
      <alignment horizontal="center"/>
    </xf>
    <xf numFmtId="44" fontId="49" fillId="0" borderId="0" xfId="41" applyNumberFormat="1" applyFont="1" applyBorder="1" applyAlignment="1" applyProtection="1">
      <alignment horizontal="center"/>
    </xf>
    <xf numFmtId="44" fontId="49" fillId="0" borderId="0" xfId="6" applyFont="1" applyBorder="1" applyAlignment="1" applyProtection="1">
      <alignment horizontal="center"/>
    </xf>
    <xf numFmtId="44" fontId="49" fillId="0" borderId="1" xfId="41" applyNumberFormat="1" applyFont="1" applyBorder="1" applyAlignment="1" applyProtection="1">
      <alignment horizontal="center"/>
    </xf>
    <xf numFmtId="44" fontId="47" fillId="0" borderId="13" xfId="6" applyFont="1" applyBorder="1" applyAlignment="1">
      <alignment vertical="center"/>
    </xf>
    <xf numFmtId="44" fontId="47" fillId="0" borderId="63" xfId="6" applyFont="1" applyBorder="1" applyAlignment="1">
      <alignment vertical="center"/>
    </xf>
    <xf numFmtId="44" fontId="48" fillId="0" borderId="13" xfId="0" applyNumberFormat="1" applyFont="1" applyBorder="1" applyAlignment="1">
      <alignment horizontal="center" vertical="center" wrapText="1"/>
    </xf>
    <xf numFmtId="44" fontId="0" fillId="0" borderId="9" xfId="6" applyFont="1" applyFill="1" applyBorder="1" applyAlignment="1">
      <alignment vertical="center"/>
    </xf>
    <xf numFmtId="44" fontId="0" fillId="0" borderId="13" xfId="6" applyFont="1" applyBorder="1" applyAlignment="1">
      <alignment vertical="center"/>
    </xf>
    <xf numFmtId="44" fontId="47" fillId="0" borderId="0" xfId="0" applyNumberFormat="1" applyFont="1"/>
    <xf numFmtId="0" fontId="47" fillId="0" borderId="13" xfId="0" applyFont="1" applyBorder="1" applyAlignment="1">
      <alignment horizontal="center" vertical="center" wrapText="1"/>
    </xf>
    <xf numFmtId="0" fontId="2" fillId="0" borderId="0" xfId="13" applyFont="1" applyAlignment="1">
      <alignment horizontal="left" vertical="center" wrapText="1" indent="12"/>
    </xf>
    <xf numFmtId="0" fontId="2" fillId="6" borderId="39" xfId="0" applyFont="1" applyFill="1" applyBorder="1" applyAlignment="1">
      <alignment horizontal="center" vertical="center" wrapText="1"/>
    </xf>
    <xf numFmtId="0" fontId="2" fillId="6" borderId="53" xfId="0" applyFont="1" applyFill="1" applyBorder="1" applyAlignment="1">
      <alignment horizontal="center" vertical="center" wrapText="1"/>
    </xf>
    <xf numFmtId="0" fontId="12" fillId="6" borderId="3" xfId="4" applyFont="1" applyFill="1" applyBorder="1" applyAlignment="1">
      <alignment horizontal="center"/>
    </xf>
    <xf numFmtId="0" fontId="12" fillId="6" borderId="4" xfId="4" applyFont="1" applyFill="1" applyBorder="1" applyAlignment="1">
      <alignment horizontal="center"/>
    </xf>
    <xf numFmtId="0" fontId="12" fillId="6" borderId="5" xfId="4" applyFont="1" applyFill="1" applyBorder="1" applyAlignment="1">
      <alignment horizontal="center"/>
    </xf>
    <xf numFmtId="0" fontId="2" fillId="6" borderId="34" xfId="0" applyFont="1" applyFill="1" applyBorder="1" applyAlignment="1">
      <alignment horizontal="center"/>
    </xf>
    <xf numFmtId="0" fontId="2" fillId="6" borderId="40" xfId="0" applyFont="1" applyFill="1" applyBorder="1" applyAlignment="1">
      <alignment horizontal="center"/>
    </xf>
    <xf numFmtId="0" fontId="2" fillId="6" borderId="35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172" fontId="2" fillId="5" borderId="3" xfId="0" applyNumberFormat="1" applyFont="1" applyFill="1" applyBorder="1" applyAlignment="1">
      <alignment horizontal="center"/>
    </xf>
    <xf numFmtId="172" fontId="2" fillId="5" borderId="5" xfId="0" applyNumberFormat="1" applyFont="1" applyFill="1" applyBorder="1" applyAlignment="1">
      <alignment horizontal="center"/>
    </xf>
    <xf numFmtId="0" fontId="2" fillId="0" borderId="63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4" fontId="2" fillId="9" borderId="4" xfId="0" applyNumberFormat="1" applyFont="1" applyFill="1" applyBorder="1" applyAlignment="1">
      <alignment horizontal="right" vertical="center"/>
    </xf>
    <xf numFmtId="0" fontId="43" fillId="6" borderId="7" xfId="4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9" borderId="3" xfId="0" applyFont="1" applyFill="1" applyBorder="1" applyAlignment="1">
      <alignment horizontal="right" vertical="center"/>
    </xf>
    <xf numFmtId="0" fontId="2" fillId="9" borderId="5" xfId="0" applyFont="1" applyFill="1" applyBorder="1" applyAlignment="1">
      <alignment horizontal="right" vertical="center"/>
    </xf>
    <xf numFmtId="0" fontId="10" fillId="4" borderId="0" xfId="13" applyFont="1" applyFill="1" applyAlignment="1">
      <alignment horizontal="left" vertical="center" wrapText="1"/>
    </xf>
    <xf numFmtId="49" fontId="2" fillId="0" borderId="0" xfId="13" applyNumberFormat="1" applyFont="1" applyAlignment="1">
      <alignment horizontal="right" vertical="center" wrapText="1"/>
    </xf>
    <xf numFmtId="0" fontId="2" fillId="0" borderId="0" xfId="13" applyFont="1" applyAlignment="1">
      <alignment horizontal="right" vertical="center" wrapText="1"/>
    </xf>
    <xf numFmtId="0" fontId="12" fillId="6" borderId="3" xfId="4" applyFont="1" applyFill="1" applyBorder="1" applyAlignment="1">
      <alignment horizontal="center" vertical="center"/>
    </xf>
    <xf numFmtId="0" fontId="12" fillId="6" borderId="4" xfId="4" applyFont="1" applyFill="1" applyBorder="1" applyAlignment="1">
      <alignment horizontal="center" vertical="center"/>
    </xf>
    <xf numFmtId="0" fontId="12" fillId="6" borderId="5" xfId="4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 wrapText="1"/>
    </xf>
    <xf numFmtId="0" fontId="2" fillId="6" borderId="36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4" fontId="2" fillId="6" borderId="17" xfId="0" applyNumberFormat="1" applyFont="1" applyFill="1" applyBorder="1" applyAlignment="1">
      <alignment horizontal="center" vertical="center" wrapText="1"/>
    </xf>
    <xf numFmtId="4" fontId="2" fillId="6" borderId="15" xfId="0" applyNumberFormat="1" applyFont="1" applyFill="1" applyBorder="1" applyAlignment="1">
      <alignment horizontal="center" vertical="center" wrapText="1"/>
    </xf>
    <xf numFmtId="0" fontId="2" fillId="6" borderId="18" xfId="4" applyFont="1" applyFill="1" applyBorder="1" applyAlignment="1">
      <alignment horizontal="center" vertical="center" wrapText="1"/>
    </xf>
    <xf numFmtId="0" fontId="2" fillId="6" borderId="38" xfId="4" applyFont="1" applyFill="1" applyBorder="1" applyAlignment="1">
      <alignment horizontal="center" vertical="center" wrapText="1"/>
    </xf>
    <xf numFmtId="2" fontId="2" fillId="6" borderId="17" xfId="0" applyNumberFormat="1" applyFont="1" applyFill="1" applyBorder="1" applyAlignment="1">
      <alignment horizontal="center" vertical="center" wrapText="1"/>
    </xf>
    <xf numFmtId="2" fontId="2" fillId="6" borderId="15" xfId="0" applyNumberFormat="1" applyFont="1" applyFill="1" applyBorder="1" applyAlignment="1">
      <alignment horizontal="center" vertical="center" wrapText="1"/>
    </xf>
    <xf numFmtId="0" fontId="12" fillId="6" borderId="7" xfId="4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3" fillId="0" borderId="0" xfId="29" applyFont="1" applyFill="1" applyBorder="1" applyAlignment="1" applyProtection="1">
      <alignment horizontal="right"/>
    </xf>
    <xf numFmtId="164" fontId="10" fillId="0" borderId="0" xfId="29" applyFont="1" applyFill="1" applyBorder="1" applyAlignment="1" applyProtection="1">
      <alignment horizontal="right"/>
    </xf>
    <xf numFmtId="0" fontId="3" fillId="0" borderId="47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164" fontId="10" fillId="4" borderId="0" xfId="29" applyFont="1" applyFill="1" applyBorder="1" applyAlignment="1" applyProtection="1">
      <alignment horizontal="right"/>
    </xf>
    <xf numFmtId="0" fontId="3" fillId="4" borderId="10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164" fontId="3" fillId="4" borderId="0" xfId="29" applyFont="1" applyFill="1" applyBorder="1" applyAlignment="1" applyProtection="1">
      <alignment horizontal="right"/>
    </xf>
    <xf numFmtId="0" fontId="3" fillId="4" borderId="47" xfId="0" applyFont="1" applyFill="1" applyBorder="1" applyAlignment="1">
      <alignment horizontal="left" vertical="center"/>
    </xf>
    <xf numFmtId="0" fontId="3" fillId="4" borderId="4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10" fillId="4" borderId="0" xfId="13" applyFont="1" applyFill="1" applyAlignment="1">
      <alignment horizontal="left" vertical="center" wrapText="1" indent="12"/>
    </xf>
    <xf numFmtId="49" fontId="10" fillId="4" borderId="0" xfId="4" applyNumberFormat="1" applyFont="1" applyFill="1" applyAlignment="1">
      <alignment horizontal="right"/>
    </xf>
    <xf numFmtId="164" fontId="10" fillId="4" borderId="11" xfId="29" applyFont="1" applyFill="1" applyBorder="1" applyAlignment="1" applyProtection="1">
      <alignment horizontal="right"/>
    </xf>
    <xf numFmtId="164" fontId="3" fillId="4" borderId="50" xfId="29" applyFont="1" applyFill="1" applyBorder="1" applyAlignment="1" applyProtection="1">
      <alignment horizontal="right"/>
    </xf>
    <xf numFmtId="0" fontId="33" fillId="7" borderId="3" xfId="0" applyFont="1" applyFill="1" applyBorder="1" applyAlignment="1">
      <alignment horizontal="center" vertical="center"/>
    </xf>
    <xf numFmtId="0" fontId="33" fillId="7" borderId="4" xfId="0" applyFont="1" applyFill="1" applyBorder="1" applyAlignment="1">
      <alignment horizontal="center" vertical="center"/>
    </xf>
    <xf numFmtId="0" fontId="33" fillId="7" borderId="5" xfId="0" applyFont="1" applyFill="1" applyBorder="1" applyAlignment="1">
      <alignment horizontal="center" vertical="center"/>
    </xf>
    <xf numFmtId="174" fontId="32" fillId="5" borderId="3" xfId="9" applyNumberFormat="1" applyFont="1" applyFill="1" applyBorder="1" applyAlignment="1">
      <alignment horizontal="right" vertical="center"/>
    </xf>
    <xf numFmtId="174" fontId="32" fillId="5" borderId="4" xfId="9" applyNumberFormat="1" applyFont="1" applyFill="1" applyBorder="1" applyAlignment="1">
      <alignment horizontal="right" vertical="center"/>
    </xf>
    <xf numFmtId="174" fontId="32" fillId="5" borderId="53" xfId="9" applyNumberFormat="1" applyFont="1" applyFill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/>
    <xf numFmtId="0" fontId="0" fillId="0" borderId="11" xfId="0" applyBorder="1"/>
    <xf numFmtId="0" fontId="26" fillId="12" borderId="14" xfId="0" applyFont="1" applyFill="1" applyBorder="1" applyAlignment="1">
      <alignment horizontal="justify" vertical="center"/>
    </xf>
    <xf numFmtId="0" fontId="0" fillId="0" borderId="47" xfId="0" applyBorder="1"/>
    <xf numFmtId="0" fontId="0" fillId="0" borderId="48" xfId="0" applyBorder="1"/>
    <xf numFmtId="174" fontId="27" fillId="0" borderId="6" xfId="9" applyNumberFormat="1" applyFont="1" applyBorder="1" applyAlignment="1">
      <alignment horizontal="center" vertical="center"/>
    </xf>
    <xf numFmtId="174" fontId="27" fillId="0" borderId="7" xfId="9" applyNumberFormat="1" applyFont="1" applyBorder="1" applyAlignment="1">
      <alignment horizontal="center" vertical="center"/>
    </xf>
    <xf numFmtId="174" fontId="27" fillId="0" borderId="8" xfId="9" applyNumberFormat="1" applyFont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 wrapText="1"/>
    </xf>
    <xf numFmtId="0" fontId="33" fillId="0" borderId="36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15" fillId="0" borderId="6" xfId="0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27" fillId="12" borderId="14" xfId="0" applyFont="1" applyFill="1" applyBorder="1" applyAlignment="1">
      <alignment horizontal="justify" vertical="center" wrapText="1"/>
    </xf>
    <xf numFmtId="0" fontId="41" fillId="0" borderId="0" xfId="0" applyFont="1" applyAlignment="1">
      <alignment horizontal="justify" vertical="center" wrapText="1"/>
    </xf>
    <xf numFmtId="0" fontId="52" fillId="0" borderId="0" xfId="0" applyFont="1" applyAlignment="1">
      <alignment horizontal="justify" vertical="center" wrapText="1"/>
    </xf>
    <xf numFmtId="0" fontId="25" fillId="4" borderId="3" xfId="17" applyFont="1" applyFill="1" applyBorder="1" applyAlignment="1">
      <alignment horizontal="left" vertical="center"/>
    </xf>
    <xf numFmtId="0" fontId="25" fillId="4" borderId="4" xfId="17" applyFont="1" applyFill="1" applyBorder="1" applyAlignment="1">
      <alignment horizontal="left" vertical="center"/>
    </xf>
    <xf numFmtId="0" fontId="25" fillId="4" borderId="5" xfId="17" applyFont="1" applyFill="1" applyBorder="1" applyAlignment="1">
      <alignment horizontal="left" vertical="center"/>
    </xf>
    <xf numFmtId="0" fontId="25" fillId="4" borderId="3" xfId="17" applyFont="1" applyFill="1" applyBorder="1" applyAlignment="1">
      <alignment horizontal="center" vertical="center"/>
    </xf>
    <xf numFmtId="0" fontId="25" fillId="4" borderId="4" xfId="17" applyFont="1" applyFill="1" applyBorder="1" applyAlignment="1">
      <alignment horizontal="center" vertical="center"/>
    </xf>
    <xf numFmtId="0" fontId="25" fillId="4" borderId="5" xfId="17" applyFont="1" applyFill="1" applyBorder="1" applyAlignment="1">
      <alignment horizontal="center" vertical="center"/>
    </xf>
    <xf numFmtId="0" fontId="31" fillId="13" borderId="6" xfId="17" applyFont="1" applyFill="1" applyBorder="1" applyAlignment="1">
      <alignment horizontal="center" vertical="center"/>
    </xf>
    <xf numFmtId="0" fontId="31" fillId="13" borderId="8" xfId="17" applyFont="1" applyFill="1" applyBorder="1" applyAlignment="1">
      <alignment horizontal="center" vertical="center"/>
    </xf>
    <xf numFmtId="0" fontId="31" fillId="13" borderId="14" xfId="17" applyFont="1" applyFill="1" applyBorder="1" applyAlignment="1">
      <alignment horizontal="center" vertical="center"/>
    </xf>
    <xf numFmtId="0" fontId="31" fillId="13" borderId="48" xfId="17" applyFont="1" applyFill="1" applyBorder="1" applyAlignment="1">
      <alignment horizontal="center" vertical="center"/>
    </xf>
    <xf numFmtId="0" fontId="31" fillId="10" borderId="6" xfId="17" applyFont="1" applyFill="1" applyBorder="1" applyAlignment="1">
      <alignment horizontal="center" vertical="center" wrapText="1"/>
    </xf>
    <xf numFmtId="0" fontId="31" fillId="10" borderId="14" xfId="17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/>
    </xf>
    <xf numFmtId="0" fontId="22" fillId="4" borderId="4" xfId="0" applyFont="1" applyFill="1" applyBorder="1" applyAlignment="1">
      <alignment horizontal="center"/>
    </xf>
    <xf numFmtId="0" fontId="22" fillId="4" borderId="5" xfId="0" applyFont="1" applyFill="1" applyBorder="1" applyAlignment="1">
      <alignment horizontal="center"/>
    </xf>
    <xf numFmtId="0" fontId="31" fillId="4" borderId="3" xfId="17" applyFont="1" applyFill="1" applyBorder="1" applyAlignment="1">
      <alignment horizontal="center" vertical="center"/>
    </xf>
    <xf numFmtId="0" fontId="31" fillId="4" borderId="4" xfId="17" applyFont="1" applyFill="1" applyBorder="1" applyAlignment="1">
      <alignment horizontal="center" vertical="center"/>
    </xf>
    <xf numFmtId="0" fontId="31" fillId="4" borderId="5" xfId="17" applyFont="1" applyFill="1" applyBorder="1" applyAlignment="1">
      <alignment horizontal="center" vertical="center"/>
    </xf>
    <xf numFmtId="0" fontId="31" fillId="11" borderId="3" xfId="17" applyFont="1" applyFill="1" applyBorder="1" applyAlignment="1">
      <alignment horizontal="left" vertical="center"/>
    </xf>
    <xf numFmtId="0" fontId="31" fillId="11" borderId="4" xfId="17" applyFont="1" applyFill="1" applyBorder="1" applyAlignment="1">
      <alignment horizontal="left" vertical="center"/>
    </xf>
    <xf numFmtId="0" fontId="31" fillId="11" borderId="5" xfId="17" applyFont="1" applyFill="1" applyBorder="1" applyAlignment="1">
      <alignment horizontal="left" vertical="center"/>
    </xf>
    <xf numFmtId="0" fontId="29" fillId="13" borderId="3" xfId="0" applyFont="1" applyFill="1" applyBorder="1" applyAlignment="1">
      <alignment horizontal="center" vertical="center"/>
    </xf>
    <xf numFmtId="0" fontId="29" fillId="13" borderId="4" xfId="0" applyFont="1" applyFill="1" applyBorder="1" applyAlignment="1">
      <alignment horizontal="center" vertical="center"/>
    </xf>
    <xf numFmtId="0" fontId="29" fillId="13" borderId="5" xfId="0" applyFont="1" applyFill="1" applyBorder="1" applyAlignment="1">
      <alignment horizontal="center" vertical="center"/>
    </xf>
    <xf numFmtId="0" fontId="29" fillId="3" borderId="25" xfId="0" applyFont="1" applyFill="1" applyBorder="1" applyAlignment="1">
      <alignment horizontal="center" vertical="center"/>
    </xf>
    <xf numFmtId="0" fontId="29" fillId="3" borderId="62" xfId="0" applyFont="1" applyFill="1" applyBorder="1" applyAlignment="1">
      <alignment horizontal="center" vertical="center"/>
    </xf>
    <xf numFmtId="0" fontId="29" fillId="3" borderId="33" xfId="0" applyFont="1" applyFill="1" applyBorder="1" applyAlignment="1">
      <alignment horizontal="center" vertical="center"/>
    </xf>
    <xf numFmtId="0" fontId="29" fillId="5" borderId="26" xfId="0" applyFont="1" applyFill="1" applyBorder="1" applyAlignment="1">
      <alignment horizontal="right" vertical="center"/>
    </xf>
    <xf numFmtId="0" fontId="29" fillId="5" borderId="67" xfId="0" applyFont="1" applyFill="1" applyBorder="1" applyAlignment="1">
      <alignment horizontal="right" vertical="center"/>
    </xf>
    <xf numFmtId="0" fontId="29" fillId="5" borderId="27" xfId="0" applyFont="1" applyFill="1" applyBorder="1" applyAlignment="1">
      <alignment horizontal="right" vertical="center"/>
    </xf>
    <xf numFmtId="0" fontId="29" fillId="5" borderId="31" xfId="0" applyFont="1" applyFill="1" applyBorder="1" applyAlignment="1">
      <alignment horizontal="right" vertical="center"/>
    </xf>
    <xf numFmtId="0" fontId="29" fillId="5" borderId="21" xfId="0" applyFont="1" applyFill="1" applyBorder="1" applyAlignment="1">
      <alignment horizontal="right" vertical="center"/>
    </xf>
    <xf numFmtId="0" fontId="29" fillId="5" borderId="32" xfId="0" applyFont="1" applyFill="1" applyBorder="1" applyAlignment="1">
      <alignment horizontal="right" vertical="center"/>
    </xf>
    <xf numFmtId="0" fontId="29" fillId="5" borderId="37" xfId="0" applyFont="1" applyFill="1" applyBorder="1" applyAlignment="1">
      <alignment horizontal="right" vertical="center"/>
    </xf>
    <xf numFmtId="0" fontId="29" fillId="5" borderId="57" xfId="0" applyFont="1" applyFill="1" applyBorder="1" applyAlignment="1">
      <alignment horizontal="right" vertical="center"/>
    </xf>
    <xf numFmtId="0" fontId="29" fillId="5" borderId="66" xfId="0" applyFont="1" applyFill="1" applyBorder="1" applyAlignment="1">
      <alignment horizontal="right" vertical="center"/>
    </xf>
    <xf numFmtId="0" fontId="24" fillId="0" borderId="45" xfId="0" applyFont="1" applyBorder="1" applyAlignment="1">
      <alignment horizontal="center" vertical="center"/>
    </xf>
    <xf numFmtId="0" fontId="24" fillId="0" borderId="66" xfId="0" applyFont="1" applyBorder="1" applyAlignment="1">
      <alignment horizontal="center" vertical="center"/>
    </xf>
    <xf numFmtId="0" fontId="29" fillId="5" borderId="3" xfId="0" applyFont="1" applyFill="1" applyBorder="1" applyAlignment="1">
      <alignment horizontal="center" vertical="center"/>
    </xf>
    <xf numFmtId="0" fontId="29" fillId="5" borderId="53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29" fillId="5" borderId="25" xfId="0" applyFont="1" applyFill="1" applyBorder="1" applyAlignment="1">
      <alignment horizontal="center" vertical="center"/>
    </xf>
    <xf numFmtId="0" fontId="29" fillId="5" borderId="33" xfId="0" applyFont="1" applyFill="1" applyBorder="1" applyAlignment="1">
      <alignment horizontal="center" vertical="center"/>
    </xf>
    <xf numFmtId="0" fontId="29" fillId="5" borderId="24" xfId="0" applyFont="1" applyFill="1" applyBorder="1" applyAlignment="1">
      <alignment horizontal="center" vertical="center"/>
    </xf>
    <xf numFmtId="0" fontId="29" fillId="5" borderId="46" xfId="0" applyFont="1" applyFill="1" applyBorder="1" applyAlignment="1">
      <alignment horizontal="center" vertical="center"/>
    </xf>
    <xf numFmtId="0" fontId="29" fillId="5" borderId="6" xfId="0" applyFont="1" applyFill="1" applyBorder="1" applyAlignment="1">
      <alignment horizontal="center" vertical="center"/>
    </xf>
    <xf numFmtId="0" fontId="29" fillId="5" borderId="7" xfId="0" applyFont="1" applyFill="1" applyBorder="1" applyAlignment="1">
      <alignment horizontal="center" vertical="center"/>
    </xf>
    <xf numFmtId="0" fontId="29" fillId="5" borderId="8" xfId="0" applyFont="1" applyFill="1" applyBorder="1" applyAlignment="1">
      <alignment horizontal="center" vertical="center"/>
    </xf>
    <xf numFmtId="0" fontId="29" fillId="5" borderId="14" xfId="0" applyFont="1" applyFill="1" applyBorder="1" applyAlignment="1">
      <alignment horizontal="center" vertical="center"/>
    </xf>
    <xf numFmtId="0" fontId="29" fillId="5" borderId="47" xfId="0" applyFont="1" applyFill="1" applyBorder="1" applyAlignment="1">
      <alignment horizontal="center" vertical="center"/>
    </xf>
    <xf numFmtId="0" fontId="29" fillId="5" borderId="48" xfId="0" applyFont="1" applyFill="1" applyBorder="1" applyAlignment="1">
      <alignment horizontal="center" vertical="center"/>
    </xf>
    <xf numFmtId="168" fontId="24" fillId="0" borderId="44" xfId="20" applyNumberFormat="1" applyFont="1" applyBorder="1" applyAlignment="1">
      <alignment horizontal="center" vertical="center"/>
    </xf>
    <xf numFmtId="168" fontId="24" fillId="0" borderId="27" xfId="20" applyNumberFormat="1" applyFont="1" applyBorder="1" applyAlignment="1">
      <alignment horizontal="center" vertical="center"/>
    </xf>
    <xf numFmtId="0" fontId="42" fillId="5" borderId="6" xfId="0" applyFont="1" applyFill="1" applyBorder="1" applyAlignment="1">
      <alignment horizontal="center" vertical="center"/>
    </xf>
    <xf numFmtId="0" fontId="42" fillId="5" borderId="7" xfId="0" applyFont="1" applyFill="1" applyBorder="1" applyAlignment="1">
      <alignment horizontal="center" vertical="center"/>
    </xf>
    <xf numFmtId="0" fontId="42" fillId="5" borderId="8" xfId="0" applyFont="1" applyFill="1" applyBorder="1" applyAlignment="1">
      <alignment horizontal="center" vertical="center"/>
    </xf>
    <xf numFmtId="0" fontId="31" fillId="0" borderId="44" xfId="0" applyFont="1" applyBorder="1" applyAlignment="1">
      <alignment horizontal="right"/>
    </xf>
    <xf numFmtId="0" fontId="31" fillId="0" borderId="67" xfId="0" applyFont="1" applyBorder="1" applyAlignment="1">
      <alignment horizontal="right"/>
    </xf>
    <xf numFmtId="0" fontId="22" fillId="0" borderId="20" xfId="0" applyFont="1" applyBorder="1" applyAlignment="1">
      <alignment horizontal="right"/>
    </xf>
    <xf numFmtId="0" fontId="22" fillId="0" borderId="21" xfId="0" applyFont="1" applyBorder="1" applyAlignment="1">
      <alignment horizontal="right"/>
    </xf>
    <xf numFmtId="0" fontId="31" fillId="0" borderId="45" xfId="0" applyFont="1" applyBorder="1" applyAlignment="1">
      <alignment horizontal="right"/>
    </xf>
    <xf numFmtId="0" fontId="31" fillId="0" borderId="57" xfId="0" applyFont="1" applyBorder="1" applyAlignment="1">
      <alignment horizontal="right"/>
    </xf>
    <xf numFmtId="0" fontId="31" fillId="0" borderId="68" xfId="0" applyFont="1" applyBorder="1" applyAlignment="1">
      <alignment horizontal="right"/>
    </xf>
    <xf numFmtId="0" fontId="48" fillId="15" borderId="0" xfId="0" applyFont="1" applyFill="1" applyAlignment="1">
      <alignment horizontal="center" vertical="center"/>
    </xf>
    <xf numFmtId="0" fontId="48" fillId="0" borderId="3" xfId="0" applyFont="1" applyBorder="1" applyAlignment="1">
      <alignment horizontal="center" vertical="center" wrapText="1"/>
    </xf>
    <xf numFmtId="0" fontId="48" fillId="0" borderId="5" xfId="0" applyFont="1" applyBorder="1" applyAlignment="1">
      <alignment horizontal="center" vertical="center" wrapText="1"/>
    </xf>
    <xf numFmtId="0" fontId="48" fillId="10" borderId="0" xfId="0" applyFont="1" applyFill="1" applyAlignment="1">
      <alignment horizontal="center" vertical="center"/>
    </xf>
    <xf numFmtId="0" fontId="48" fillId="10" borderId="0" xfId="0" applyFont="1" applyFill="1" applyAlignment="1">
      <alignment horizontal="center" vertical="center" wrapText="1"/>
    </xf>
    <xf numFmtId="0" fontId="45" fillId="14" borderId="0" xfId="0" applyFont="1" applyFill="1" applyAlignment="1">
      <alignment horizontal="center"/>
    </xf>
    <xf numFmtId="0" fontId="51" fillId="14" borderId="0" xfId="0" applyFont="1" applyFill="1" applyAlignment="1">
      <alignment horizontal="center" vertical="top" wrapText="1"/>
    </xf>
    <xf numFmtId="0" fontId="46" fillId="0" borderId="0" xfId="0" applyFont="1" applyAlignment="1">
      <alignment horizontal="center"/>
    </xf>
  </cellXfs>
  <cellStyles count="42">
    <cellStyle name="Cancel" xfId="1" xr:uid="{00000000-0005-0000-0000-000000000000}"/>
    <cellStyle name="Cancel 2" xfId="2" xr:uid="{00000000-0005-0000-0000-000001000000}"/>
    <cellStyle name="Cancel 2 2" xfId="3" xr:uid="{00000000-0005-0000-0000-000002000000}"/>
    <cellStyle name="Cancel 4" xfId="4" xr:uid="{00000000-0005-0000-0000-000003000000}"/>
    <cellStyle name="Cancel 6" xfId="5" xr:uid="{00000000-0005-0000-0000-000004000000}"/>
    <cellStyle name="Moeda" xfId="6" builtinId="4"/>
    <cellStyle name="Moeda 2" xfId="7" xr:uid="{00000000-0005-0000-0000-000007000000}"/>
    <cellStyle name="Moeda 2 3" xfId="8" xr:uid="{00000000-0005-0000-0000-000008000000}"/>
    <cellStyle name="Normal" xfId="0" builtinId="0"/>
    <cellStyle name="Normal 14" xfId="39" xr:uid="{A928FEAF-0FA8-482B-B118-E5E1B4F51DE5}"/>
    <cellStyle name="Normal 2" xfId="9" xr:uid="{00000000-0005-0000-0000-00000A000000}"/>
    <cellStyle name="Normal 2 2 2" xfId="10" xr:uid="{00000000-0005-0000-0000-00000B000000}"/>
    <cellStyle name="Normal 2 3" xfId="11" xr:uid="{00000000-0005-0000-0000-00000C000000}"/>
    <cellStyle name="Normal 2 5" xfId="12" xr:uid="{00000000-0005-0000-0000-00000D000000}"/>
    <cellStyle name="Normal 3" xfId="13" xr:uid="{00000000-0005-0000-0000-00000E000000}"/>
    <cellStyle name="Normal 4" xfId="14" xr:uid="{00000000-0005-0000-0000-00000F000000}"/>
    <cellStyle name="Normal 4 25" xfId="40" xr:uid="{198C7981-D064-4909-A2D4-438F74B506C2}"/>
    <cellStyle name="Normal 5" xfId="15" xr:uid="{00000000-0005-0000-0000-000010000000}"/>
    <cellStyle name="Normal 6" xfId="16" xr:uid="{00000000-0005-0000-0000-000011000000}"/>
    <cellStyle name="Normal 6 2" xfId="17" xr:uid="{00000000-0005-0000-0000-000012000000}"/>
    <cellStyle name="Normal 9 2" xfId="18" xr:uid="{00000000-0005-0000-0000-000013000000}"/>
    <cellStyle name="Normal_Fatura TCU contrato nº 32-2005" xfId="19" xr:uid="{00000000-0005-0000-0000-000014000000}"/>
    <cellStyle name="Porcentagem" xfId="20" builtinId="5"/>
    <cellStyle name="Porcentagem 2" xfId="21" xr:uid="{00000000-0005-0000-0000-000016000000}"/>
    <cellStyle name="Porcentagem 2 2" xfId="41" xr:uid="{34F7C637-9150-4B07-884E-0333809237E1}"/>
    <cellStyle name="Separador de milhares 11" xfId="22" xr:uid="{00000000-0005-0000-0000-000017000000}"/>
    <cellStyle name="Separador de milhares 2" xfId="23" xr:uid="{00000000-0005-0000-0000-000018000000}"/>
    <cellStyle name="Separador de milhares 2 2" xfId="24" xr:uid="{00000000-0005-0000-0000-000019000000}"/>
    <cellStyle name="Separador de milhares 2 2 2" xfId="25" xr:uid="{00000000-0005-0000-0000-00001A000000}"/>
    <cellStyle name="Separador de milhares 2 2 2 2" xfId="26" xr:uid="{00000000-0005-0000-0000-00001B000000}"/>
    <cellStyle name="Separador de milhares 2 2 3" xfId="27" xr:uid="{00000000-0005-0000-0000-00001C000000}"/>
    <cellStyle name="Separador de milhares 2 3" xfId="28" xr:uid="{00000000-0005-0000-0000-00001D000000}"/>
    <cellStyle name="Separador de milhares 3" xfId="29" xr:uid="{00000000-0005-0000-0000-00001E000000}"/>
    <cellStyle name="Separador de milhares 3 2" xfId="30" xr:uid="{00000000-0005-0000-0000-00001F000000}"/>
    <cellStyle name="Separador de milhares 3 2 2" xfId="31" xr:uid="{00000000-0005-0000-0000-000020000000}"/>
    <cellStyle name="Separador de milhares 3 3" xfId="32" xr:uid="{00000000-0005-0000-0000-000021000000}"/>
    <cellStyle name="Separador de milhares 4 2 2" xfId="33" xr:uid="{00000000-0005-0000-0000-000022000000}"/>
    <cellStyle name="Separador de milhares 4 2 2 2" xfId="34" xr:uid="{00000000-0005-0000-0000-000023000000}"/>
    <cellStyle name="Separador de milhares 4 5" xfId="35" xr:uid="{00000000-0005-0000-0000-000024000000}"/>
    <cellStyle name="Separador de milhares 4 5 2" xfId="36" xr:uid="{00000000-0005-0000-0000-000025000000}"/>
    <cellStyle name="Vírgula" xfId="37" builtinId="3"/>
    <cellStyle name="Vírgula 2" xfId="38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228064</xdr:colOff>
      <xdr:row>0</xdr:row>
      <xdr:rowOff>93908</xdr:rowOff>
    </xdr:from>
    <xdr:to>
      <xdr:col>3</xdr:col>
      <xdr:colOff>573541</xdr:colOff>
      <xdr:row>0</xdr:row>
      <xdr:rowOff>684190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D78E2C0-D5C0-4576-0DB6-EFB180FCB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064" y="93908"/>
          <a:ext cx="7080054" cy="5902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269575</xdr:colOff>
      <xdr:row>0</xdr:row>
      <xdr:rowOff>107830</xdr:rowOff>
    </xdr:from>
    <xdr:to>
      <xdr:col>4</xdr:col>
      <xdr:colOff>605066</xdr:colOff>
      <xdr:row>0</xdr:row>
      <xdr:rowOff>690492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76F58A-D46C-4FF0-A51A-CE45CDE77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75" y="107830"/>
          <a:ext cx="7080054" cy="5902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84496</xdr:colOff>
      <xdr:row>0</xdr:row>
      <xdr:rowOff>107540</xdr:rowOff>
    </xdr:from>
    <xdr:to>
      <xdr:col>2</xdr:col>
      <xdr:colOff>642161</xdr:colOff>
      <xdr:row>0</xdr:row>
      <xdr:rowOff>652923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27A8CFB-E123-2AE3-6684-B5A03BD2D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96" y="107540"/>
          <a:ext cx="6541516" cy="5453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lanilha%20fechamento%20de%20Fatura%20ACORDO%20de%20N&#205;VEL%20de%20SERVI&#199;O%20(Produtos%20de%20Higien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lexandre.moreira\Desktop\Ivanildo\Hist&#243;rico%20de%20demanda\2021\1%20-%20JAN_2021\2%20-%20FISCALIZA&#199;&#195;O\Simula&#231;&#227;o%20-%2039.%20SLA%20Medi&#231;&#227;o%20Salarios%20JANEIRO%20-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chamento de Fatura Fiocruz"/>
      <sheetName val="Rateio por Unidade"/>
      <sheetName val="Avaliação Unidades_Pavilhão"/>
      <sheetName val="Tabela de ANS"/>
      <sheetName val="DADOS DOS GRÁFICOS"/>
      <sheetName val="Relatório Materiais de Higiene"/>
      <sheetName val="Operacional Mat. Higiene"/>
      <sheetName val="Gráfico de Rateio de Custos"/>
      <sheetName val="Gráfico % Não Conformidade ADM"/>
      <sheetName val="Gráfico % Não Conformidade HOSP"/>
      <sheetName val="QUESTIONÁRIO"/>
    </sheetNames>
    <sheetDataSet>
      <sheetData sheetId="0"/>
      <sheetData sheetId="1"/>
      <sheetData sheetId="2"/>
      <sheetData sheetId="3">
        <row r="14">
          <cell r="D14">
            <v>1</v>
          </cell>
          <cell r="E14">
            <v>1200000</v>
          </cell>
          <cell r="J14">
            <v>1</v>
          </cell>
          <cell r="K14">
            <v>2800000</v>
          </cell>
        </row>
      </sheetData>
      <sheetData sheetId="4"/>
      <sheetData sheetId="5">
        <row r="14">
          <cell r="B14">
            <v>1</v>
          </cell>
        </row>
      </sheetData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 - GERENTE DE FACITIES"/>
      <sheetName val="II - Téc.Automação 44 horas"/>
      <sheetName val="II - Téc.Automação 12X36 DIURNO"/>
      <sheetName val="II - Téc.Automação 12X36 NOTURN"/>
      <sheetName val="OUTROS PROFISSIONAIS - ASS. ADM"/>
      <sheetName val="OUTROS PROFISSIONAIS - TST"/>
      <sheetName val="OUTROS PROFISSIONAIS - ALMOXARI"/>
      <sheetName val="OUTROS PROFISSIONAIS - ENG. ELT"/>
      <sheetName val="OUTROS PROFISSIONAIS - ENG. MEC"/>
      <sheetName val="OUTROS PROFISSIONAIS - PLANEJA2"/>
      <sheetName val="OUTROS PROFISSIONAIS - PLANEJAD"/>
      <sheetName val="Grupo 1 - IV - Recepção 00"/>
      <sheetName val="Grupo 2 - I - Limp. Supervisor"/>
      <sheetName val="Grupo 3 - VII - Aux.Serv.Geral "/>
      <sheetName val="Grupo 3 - VII - Oper. Roçadeira"/>
      <sheetName val="Grupo 3 - VII - Jardineiro"/>
      <sheetName val="OP.3 II -Bombeiro12X36DIURNO"/>
      <sheetName val="OP.3 II Bombeiro12X36NOTURNO"/>
      <sheetName val="GRUP4 IV -12X36DIURNO-VG ARM"/>
      <sheetName val="GRUP4-IV -12X36NOTURNO-VG ARM"/>
      <sheetName val="IV-12X36 VIG. Super Op -Diurno"/>
      <sheetName val="IV-12X36 VIG.Super Op-Noturno"/>
      <sheetName val="GRUP4-V-PORTEIRO 44 HORAS-00"/>
      <sheetName val="I - Posto 44H - ELETRICISTA"/>
      <sheetName val="I - Posto 44H - AUX ELETRICISTA"/>
      <sheetName val="II- Posto 44H-Bomb HIDRAULICO"/>
      <sheetName val="II- Posto 44H-Aux. Bomb HIDRAUL"/>
      <sheetName val="SLA- TRANSPORTE (2)"/>
      <sheetName val="SLA-GESTÃO FACILITIES"/>
      <sheetName val="SLA-SERVIÇOS SOB DEMANDA"/>
      <sheetName val="SLA-LIMPEZA"/>
      <sheetName val="SLA-RECEPÇAO"/>
      <sheetName val="SLA- TRANSPORTE"/>
      <sheetName val="SLA-Manutenção de Áreas Verdes"/>
      <sheetName val="SLA-Operador da ETE"/>
      <sheetName val="SLA-PORTEIRO"/>
      <sheetName val="SLA-VIGILANTE"/>
      <sheetName val="SLA-BOMBEIRO CIVIL"/>
      <sheetName val="SLA- INSTALAÇÕES ELETRICAS"/>
      <sheetName val="SLA- INSTALAÇÕES HIDRÁULICAS"/>
      <sheetName val="SLA-PREVENTIVA EQUIPAMENTOS"/>
      <sheetName val="Limpeza"/>
      <sheetName val="Operacional"/>
      <sheetName val="Relatório Serviços de DEMANDA"/>
      <sheetName val="Relatório SLA 1"/>
      <sheetName val="EXTRATO"/>
      <sheetName val="Planilha1"/>
      <sheetName val="Relatório Faturamento"/>
      <sheetName val="Relatório SL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M4">
            <v>8129.1036832230193</v>
          </cell>
        </row>
      </sheetData>
      <sheetData sheetId="42" refreshError="1"/>
      <sheetData sheetId="43">
        <row r="3">
          <cell r="L3">
            <v>2</v>
          </cell>
          <cell r="T3" t="str">
            <v>Serviços Gerais</v>
          </cell>
        </row>
        <row r="4">
          <cell r="T4" t="str">
            <v>Serviço de Vigilância e Segurança Patrimonial</v>
          </cell>
        </row>
        <row r="5">
          <cell r="T5" t="str">
            <v>Serviço Técnico</v>
          </cell>
        </row>
      </sheetData>
      <sheetData sheetId="44">
        <row r="32">
          <cell r="H32">
            <v>0.99936602870813396</v>
          </cell>
        </row>
      </sheetData>
      <sheetData sheetId="45">
        <row r="103">
          <cell r="B103">
            <v>3641.4723276369077</v>
          </cell>
        </row>
      </sheetData>
      <sheetData sheetId="46" refreshError="1"/>
      <sheetData sheetId="47"/>
      <sheetData sheetId="4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3">
    <pageSetUpPr fitToPage="1"/>
  </sheetPr>
  <dimension ref="A1:G110"/>
  <sheetViews>
    <sheetView tabSelected="1" view="pageBreakPreview" topLeftCell="A11" zoomScaleNormal="100" zoomScaleSheetLayoutView="100" workbookViewId="0">
      <selection activeCell="B27" sqref="B27:C27"/>
    </sheetView>
  </sheetViews>
  <sheetFormatPr defaultColWidth="9.109375" defaultRowHeight="13.2"/>
  <cols>
    <col min="1" max="1" width="12.44140625" style="197" customWidth="1"/>
    <col min="2" max="2" width="74.5546875" style="197" customWidth="1"/>
    <col min="3" max="3" width="13.88671875" style="198" customWidth="1"/>
    <col min="4" max="4" width="19.6640625" style="199" bestFit="1" customWidth="1"/>
    <col min="5" max="5" width="14.88671875" style="200" bestFit="1" customWidth="1"/>
    <col min="6" max="6" width="9.109375" style="157"/>
    <col min="7" max="7" width="13.33203125" style="157" bestFit="1" customWidth="1"/>
    <col min="8" max="8" width="12.5546875" style="157" bestFit="1" customWidth="1"/>
    <col min="9" max="16384" width="9.109375" style="157"/>
  </cols>
  <sheetData>
    <row r="1" spans="1:7" s="151" customFormat="1" ht="60.75" customHeight="1">
      <c r="A1" s="499"/>
      <c r="B1" s="499"/>
      <c r="C1" s="158"/>
      <c r="D1" s="158"/>
      <c r="E1" s="158"/>
    </row>
    <row r="2" spans="1:7" s="154" customFormat="1">
      <c r="A2" s="152" t="str">
        <f>'PLANILHA SINTÉTICA'!A2</f>
        <v xml:space="preserve">SERVIÇO: </v>
      </c>
      <c r="B2" s="159" t="s">
        <v>363</v>
      </c>
      <c r="C2" s="160"/>
      <c r="D2" s="161"/>
      <c r="E2" s="162" t="str">
        <f>'PLANILHA ANALÍTICA'!E2</f>
        <v>DATA BASE: 12/2023</v>
      </c>
    </row>
    <row r="3" spans="1:7" s="154" customFormat="1">
      <c r="A3" s="152" t="str">
        <f>'PLANILHA SINTÉTICA'!A3</f>
        <v xml:space="preserve">ENDEREÇO: </v>
      </c>
      <c r="B3" s="159" t="s">
        <v>364</v>
      </c>
      <c r="C3" s="160"/>
      <c r="D3" s="163"/>
      <c r="E3" s="162" t="str">
        <f>'PLANILHA ANALÍTICA'!F3</f>
        <v>M.O.: COM ENCARGOS COMPLEMENTAR</v>
      </c>
    </row>
    <row r="4" spans="1:7" ht="13.8" thickBot="1">
      <c r="A4" s="155"/>
      <c r="B4" s="155"/>
      <c r="C4" s="156"/>
      <c r="D4" s="153"/>
      <c r="E4" s="156"/>
    </row>
    <row r="5" spans="1:7" ht="16.2" thickBot="1">
      <c r="A5" s="502" t="s">
        <v>31</v>
      </c>
      <c r="B5" s="503"/>
      <c r="C5" s="503"/>
      <c r="D5" s="503"/>
      <c r="E5" s="504"/>
    </row>
    <row r="6" spans="1:7" ht="8.1" customHeight="1" thickBot="1">
      <c r="A6" s="155"/>
      <c r="B6" s="155"/>
      <c r="C6" s="164"/>
      <c r="D6" s="165"/>
      <c r="E6" s="164"/>
    </row>
    <row r="7" spans="1:7" ht="16.2" thickBot="1">
      <c r="A7" s="502" t="s">
        <v>359</v>
      </c>
      <c r="B7" s="503"/>
      <c r="C7" s="503"/>
      <c r="D7" s="503"/>
      <c r="E7" s="504"/>
    </row>
    <row r="8" spans="1:7" s="113" customFormat="1" ht="27" customHeight="1" thickBot="1">
      <c r="A8" s="166" t="s">
        <v>0</v>
      </c>
      <c r="B8" s="500" t="s">
        <v>9</v>
      </c>
      <c r="C8" s="501"/>
      <c r="D8" s="167" t="s">
        <v>30</v>
      </c>
      <c r="E8" s="168"/>
    </row>
    <row r="9" spans="1:7">
      <c r="A9" s="169" t="s">
        <v>48</v>
      </c>
      <c r="B9" s="170" t="str">
        <f>IF($A9&lt;&gt;"",VLOOKUP($A9,'PLANILHA SINTÉTICA'!A:B,2,FALSE),)</f>
        <v>EQUIPAMENTOS SOB DEMANDA</v>
      </c>
      <c r="C9" s="171"/>
      <c r="D9" s="172">
        <f>IF($A9&lt;&gt;"",VLOOKUP($A9,'PLANILHA SINTÉTICA'!A:H,8,FALSE),)</f>
        <v>0</v>
      </c>
      <c r="E9" s="173"/>
      <c r="G9" s="174"/>
    </row>
    <row r="10" spans="1:7" ht="8.1" customHeight="1">
      <c r="A10" s="175"/>
      <c r="B10" s="176"/>
      <c r="C10" s="177"/>
      <c r="D10" s="178"/>
      <c r="E10" s="179"/>
      <c r="F10" s="174"/>
    </row>
    <row r="11" spans="1:7">
      <c r="A11" s="180" t="s">
        <v>2</v>
      </c>
      <c r="B11" s="181" t="str">
        <f>IF($A11&lt;&gt;"",VLOOKUP($A11,'PLANILHA SINTÉTICA'!A:B,2,FALSE),)</f>
        <v>MATERIAIS DIVERSOS SOB DEMANDA</v>
      </c>
      <c r="C11" s="182"/>
      <c r="D11" s="183">
        <f>IF($A11&lt;&gt;"",VLOOKUP($A11,'PLANILHA SINTÉTICA'!A:H,8,FALSE),)</f>
        <v>0</v>
      </c>
      <c r="E11" s="184"/>
      <c r="G11" s="174"/>
    </row>
    <row r="12" spans="1:7" ht="8.1" customHeight="1">
      <c r="A12" s="175"/>
      <c r="B12" s="176"/>
      <c r="C12" s="177"/>
      <c r="D12" s="185"/>
      <c r="E12" s="186"/>
      <c r="F12" s="174"/>
    </row>
    <row r="13" spans="1:7">
      <c r="A13" s="187" t="s">
        <v>4</v>
      </c>
      <c r="B13" s="181" t="str">
        <f>IF($A13&lt;&gt;"",VLOOKUP($A13,'PLANILHA SINTÉTICA'!A:B,2,FALSE),)</f>
        <v>SERVIÇOS SOB DEMANDA</v>
      </c>
      <c r="C13" s="182"/>
      <c r="D13" s="183">
        <f>IF($A13&lt;&gt;"",VLOOKUP($A13,'PLANILHA SINTÉTICA'!A:H,8,FALSE),)</f>
        <v>0</v>
      </c>
      <c r="E13" s="184"/>
      <c r="G13" s="174"/>
    </row>
    <row r="14" spans="1:7" ht="8.1" customHeight="1">
      <c r="A14" s="175"/>
      <c r="B14" s="176"/>
      <c r="C14" s="177"/>
      <c r="D14" s="185"/>
      <c r="E14" s="186"/>
    </row>
    <row r="15" spans="1:7">
      <c r="A15" s="187" t="s">
        <v>5</v>
      </c>
      <c r="B15" s="181" t="str">
        <f>IF($A15&lt;&gt;"",VLOOKUP($A15,'PLANILHA SINTÉTICA'!A:B,2,FALSE),)</f>
        <v>MÃO-DE-OBRA POR DEMANDA</v>
      </c>
      <c r="C15" s="182"/>
      <c r="D15" s="183">
        <f>IF($A15&lt;&gt;"",VLOOKUP($A15,'PLANILHA SINTÉTICA'!A:H,8,FALSE),)</f>
        <v>0</v>
      </c>
      <c r="E15" s="184"/>
      <c r="G15" s="174"/>
    </row>
    <row r="16" spans="1:7" ht="8.1" customHeight="1">
      <c r="A16" s="175"/>
      <c r="B16" s="188"/>
      <c r="C16" s="177"/>
      <c r="D16" s="185"/>
      <c r="E16" s="186"/>
    </row>
    <row r="17" spans="1:7">
      <c r="A17" s="187" t="s">
        <v>135</v>
      </c>
      <c r="B17" s="181" t="str">
        <f>IF($A17&lt;&gt;"",VLOOKUP($A17,'PLANILHA SINTÉTICA'!A:B,2,FALSE),)</f>
        <v>DIÁRIAS</v>
      </c>
      <c r="C17" s="182"/>
      <c r="D17" s="183">
        <f>IF($A17&lt;&gt;"",VLOOKUP($A17,'PLANILHA SINTÉTICA'!A:H,8,FALSE),)</f>
        <v>0</v>
      </c>
      <c r="E17" s="184"/>
      <c r="G17" s="174"/>
    </row>
    <row r="18" spans="1:7">
      <c r="A18" s="175"/>
      <c r="B18" s="188"/>
      <c r="C18" s="177"/>
      <c r="D18" s="185"/>
      <c r="E18" s="186"/>
    </row>
    <row r="19" spans="1:7">
      <c r="A19" s="175"/>
      <c r="B19" s="188"/>
      <c r="C19" s="177"/>
      <c r="D19" s="185"/>
      <c r="E19" s="186"/>
    </row>
    <row r="20" spans="1:7">
      <c r="A20" s="175"/>
      <c r="B20" s="188"/>
      <c r="C20" s="177"/>
      <c r="D20" s="185"/>
      <c r="E20" s="186"/>
    </row>
    <row r="21" spans="1:7">
      <c r="A21" s="175"/>
      <c r="B21" s="188"/>
      <c r="C21" s="177"/>
      <c r="D21" s="185"/>
      <c r="E21" s="186"/>
    </row>
    <row r="22" spans="1:7">
      <c r="A22" s="175"/>
      <c r="B22" s="188"/>
      <c r="C22" s="177"/>
      <c r="D22" s="185"/>
      <c r="E22" s="186"/>
    </row>
    <row r="23" spans="1:7">
      <c r="A23" s="175"/>
      <c r="B23" s="188"/>
      <c r="C23" s="177"/>
      <c r="D23" s="185"/>
      <c r="E23" s="186"/>
    </row>
    <row r="24" spans="1:7">
      <c r="A24" s="175"/>
      <c r="B24" s="188"/>
      <c r="C24" s="177"/>
      <c r="D24" s="185"/>
      <c r="E24" s="186"/>
    </row>
    <row r="25" spans="1:7" ht="13.8" thickBot="1">
      <c r="A25" s="189"/>
      <c r="B25" s="190"/>
      <c r="C25" s="177"/>
      <c r="D25" s="191"/>
      <c r="E25" s="192"/>
      <c r="G25" s="174"/>
    </row>
    <row r="26" spans="1:7" ht="13.8" thickBot="1">
      <c r="A26" s="505" t="s">
        <v>122</v>
      </c>
      <c r="B26" s="506"/>
      <c r="C26" s="506"/>
      <c r="D26" s="506"/>
      <c r="E26" s="507"/>
    </row>
    <row r="27" spans="1:7" ht="13.8" thickBot="1">
      <c r="A27" s="515" t="s">
        <v>120</v>
      </c>
      <c r="B27" s="508" t="str">
        <f>'PLANILHA SINTÉTICA'!B44</f>
        <v>TOTAL CUSTOS DIRETOS  (itens 1, 2, 3, 4 e 5)</v>
      </c>
      <c r="C27" s="509"/>
      <c r="D27" s="193">
        <f>'PLANILHA SINTÉTICA'!H44</f>
        <v>0</v>
      </c>
      <c r="E27" s="194"/>
    </row>
    <row r="28" spans="1:7" ht="13.8" thickBot="1">
      <c r="A28" s="516"/>
      <c r="B28" s="508" t="str">
        <f>'PLANILHA SINTÉTICA'!B45</f>
        <v>BDI (12,50%)</v>
      </c>
      <c r="C28" s="509"/>
      <c r="D28" s="193">
        <f>'PLANILHA SINTÉTICA'!H45</f>
        <v>0</v>
      </c>
      <c r="E28" s="194"/>
    </row>
    <row r="29" spans="1:7" ht="13.8" thickBot="1">
      <c r="A29" s="517"/>
      <c r="B29" s="508" t="str">
        <f>'PLANILHA SINTÉTICA'!B46</f>
        <v>TOTAL GERAL ITEM 1, 2, 3, 4 e 5</v>
      </c>
      <c r="C29" s="509"/>
      <c r="D29" s="193">
        <f>'PLANILHA SINTÉTICA'!H46</f>
        <v>0</v>
      </c>
      <c r="E29" s="194"/>
    </row>
    <row r="30" spans="1:7">
      <c r="A30" s="308"/>
      <c r="B30" s="188"/>
      <c r="C30" s="177"/>
      <c r="D30" s="195"/>
      <c r="E30" s="196"/>
    </row>
    <row r="31" spans="1:7" ht="8.1" customHeight="1" thickBot="1">
      <c r="A31" s="308"/>
      <c r="B31" s="188"/>
      <c r="C31" s="177"/>
      <c r="D31" s="195"/>
      <c r="E31" s="196"/>
    </row>
    <row r="32" spans="1:7" ht="13.8" thickBot="1">
      <c r="A32" s="309" t="s">
        <v>121</v>
      </c>
      <c r="B32" s="508" t="str">
        <f>'PLANILHA SINTÉTICA'!A50:B50</f>
        <v>MÃO DE OBRA FIXA</v>
      </c>
      <c r="C32" s="509"/>
      <c r="D32" s="193">
        <f>'PLANILHA SINTÉTICA'!H50</f>
        <v>0</v>
      </c>
      <c r="E32" s="194"/>
    </row>
    <row r="33" spans="1:6" ht="13.8" thickBot="1"/>
    <row r="34" spans="1:6" ht="13.8" thickBot="1">
      <c r="A34" s="505" t="s">
        <v>29</v>
      </c>
      <c r="B34" s="506"/>
      <c r="C34" s="506"/>
      <c r="D34" s="506"/>
      <c r="E34" s="507"/>
    </row>
    <row r="35" spans="1:6" ht="13.8" thickBot="1"/>
    <row r="36" spans="1:6" ht="15.75" customHeight="1" thickBot="1">
      <c r="A36" s="510" t="s">
        <v>119</v>
      </c>
      <c r="B36" s="511"/>
      <c r="C36" s="512"/>
      <c r="D36" s="513">
        <f>D32+D29</f>
        <v>0</v>
      </c>
      <c r="E36" s="514"/>
      <c r="F36" s="361"/>
    </row>
    <row r="110" spans="6:6">
      <c r="F110" s="157">
        <f>TRUNC(SUM(F108:F109),2)</f>
        <v>0</v>
      </c>
    </row>
  </sheetData>
  <mergeCells count="13">
    <mergeCell ref="A34:E34"/>
    <mergeCell ref="A36:C36"/>
    <mergeCell ref="D36:E36"/>
    <mergeCell ref="B32:C32"/>
    <mergeCell ref="A27:A29"/>
    <mergeCell ref="B28:C28"/>
    <mergeCell ref="B27:C27"/>
    <mergeCell ref="A1:B1"/>
    <mergeCell ref="B8:C8"/>
    <mergeCell ref="A5:E5"/>
    <mergeCell ref="A26:E26"/>
    <mergeCell ref="B29:C29"/>
    <mergeCell ref="A7:E7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4">
    <pageSetUpPr fitToPage="1"/>
  </sheetPr>
  <dimension ref="A1:P66"/>
  <sheetViews>
    <sheetView view="pageBreakPreview" topLeftCell="A13" zoomScale="89" zoomScaleNormal="106" zoomScaleSheetLayoutView="89" workbookViewId="0">
      <selection activeCell="G39" sqref="G39"/>
    </sheetView>
  </sheetViews>
  <sheetFormatPr defaultColWidth="9.109375" defaultRowHeight="13.2"/>
  <cols>
    <col min="1" max="1" width="10.44140625" style="147" customWidth="1"/>
    <col min="2" max="2" width="69.44140625" style="147" customWidth="1"/>
    <col min="3" max="3" width="10.33203125" style="148" customWidth="1"/>
    <col min="4" max="4" width="11.109375" style="149" customWidth="1"/>
    <col min="5" max="5" width="14.33203125" style="150" bestFit="1" customWidth="1"/>
    <col min="6" max="6" width="12.6640625" style="150" customWidth="1"/>
    <col min="7" max="7" width="17.5546875" style="149" customWidth="1"/>
    <col min="8" max="8" width="18.5546875" style="149" customWidth="1"/>
    <col min="9" max="9" width="21.5546875" style="111" customWidth="1"/>
    <col min="10" max="10" width="9.109375" style="113"/>
    <col min="11" max="11" width="11.88671875" style="113" hidden="1" customWidth="1"/>
    <col min="12" max="13" width="0" style="113" hidden="1" customWidth="1"/>
    <col min="14" max="14" width="11.88671875" style="113" hidden="1" customWidth="1"/>
    <col min="15" max="17" width="0" style="113" hidden="1" customWidth="1"/>
    <col min="18" max="16384" width="9.109375" style="113"/>
  </cols>
  <sheetData>
    <row r="1" spans="1:16" s="93" customFormat="1" ht="63" customHeight="1">
      <c r="A1" s="528"/>
      <c r="B1" s="528"/>
      <c r="C1" s="528"/>
      <c r="D1" s="528"/>
      <c r="E1" s="89"/>
      <c r="F1" s="89"/>
      <c r="G1" s="90"/>
      <c r="H1" s="90"/>
      <c r="I1" s="91"/>
      <c r="J1" s="92"/>
    </row>
    <row r="2" spans="1:16" s="99" customFormat="1" ht="27" customHeight="1">
      <c r="A2" s="94" t="str">
        <f>'PLANILHA ANALÍTICA'!A2</f>
        <v xml:space="preserve">SERVIÇO: </v>
      </c>
      <c r="B2" s="95" t="str">
        <f>RESUMO!B2</f>
        <v>MANUTENÇÃO PREVENTIVA E CORRETIVA PREDIAL NO ILMD</v>
      </c>
      <c r="C2" s="96"/>
      <c r="D2" s="97"/>
      <c r="E2" s="97"/>
      <c r="F2" s="97"/>
      <c r="G2" s="97"/>
      <c r="H2" s="529" t="str">
        <f>'PLANILHA ANALÍTICA'!E2</f>
        <v>DATA BASE: 12/2023</v>
      </c>
      <c r="I2" s="530"/>
      <c r="J2" s="98"/>
    </row>
    <row r="3" spans="1:16" s="99" customFormat="1">
      <c r="A3" s="100" t="str">
        <f>'PLANILHA ANALÍTICA'!A3</f>
        <v xml:space="preserve">ENDEREÇO: </v>
      </c>
      <c r="B3" s="95" t="str">
        <f>RESUMO!B3</f>
        <v>RUA TERESINA, 476 - ADRIANÓPOLIS</v>
      </c>
      <c r="C3" s="96"/>
      <c r="D3" s="97"/>
      <c r="E3" s="97"/>
      <c r="F3" s="97"/>
      <c r="G3" s="97"/>
      <c r="H3" s="101"/>
      <c r="I3" s="102" t="str">
        <f>'PLANILHA ANALÍTICA'!F3</f>
        <v>M.O.: COM ENCARGOS COMPLEMENTAR</v>
      </c>
      <c r="J3" s="98"/>
    </row>
    <row r="4" spans="1:16" s="99" customFormat="1">
      <c r="A4" s="103"/>
      <c r="B4" s="104"/>
      <c r="C4" s="96"/>
      <c r="D4" s="97"/>
      <c r="E4" s="97"/>
      <c r="F4" s="97"/>
      <c r="G4" s="97"/>
      <c r="H4" s="105"/>
      <c r="I4" s="106"/>
      <c r="J4" s="98"/>
    </row>
    <row r="5" spans="1:16" ht="13.8" thickBot="1">
      <c r="A5" s="107"/>
      <c r="B5" s="107"/>
      <c r="C5" s="108"/>
      <c r="D5" s="109"/>
      <c r="E5" s="110"/>
      <c r="F5" s="110"/>
      <c r="G5" s="109"/>
      <c r="H5" s="109"/>
      <c r="J5" s="112"/>
    </row>
    <row r="6" spans="1:16" ht="16.2" thickBot="1">
      <c r="A6" s="531" t="s">
        <v>40</v>
      </c>
      <c r="B6" s="532"/>
      <c r="C6" s="532"/>
      <c r="D6" s="532"/>
      <c r="E6" s="532"/>
      <c r="F6" s="532"/>
      <c r="G6" s="532"/>
      <c r="H6" s="532"/>
      <c r="I6" s="533"/>
      <c r="J6" s="112"/>
    </row>
    <row r="7" spans="1:16" ht="16.2" thickBot="1">
      <c r="A7" s="414"/>
      <c r="B7" s="414"/>
      <c r="C7" s="414"/>
      <c r="D7" s="414"/>
      <c r="E7" s="414"/>
      <c r="F7" s="414"/>
      <c r="G7" s="414"/>
      <c r="H7" s="414"/>
      <c r="I7" s="414"/>
      <c r="J7" s="112"/>
    </row>
    <row r="8" spans="1:16" ht="16.2" thickBot="1">
      <c r="A8" s="544" t="s">
        <v>321</v>
      </c>
      <c r="B8" s="544"/>
      <c r="C8" s="544"/>
      <c r="D8" s="544"/>
      <c r="E8" s="544"/>
      <c r="F8" s="544"/>
      <c r="G8" s="544"/>
      <c r="H8" s="544"/>
      <c r="I8" s="544"/>
      <c r="J8" s="112"/>
    </row>
    <row r="9" spans="1:16" s="115" customFormat="1">
      <c r="A9" s="534" t="s">
        <v>0</v>
      </c>
      <c r="B9" s="536" t="s">
        <v>9</v>
      </c>
      <c r="C9" s="542" t="s">
        <v>1</v>
      </c>
      <c r="D9" s="538" t="s">
        <v>322</v>
      </c>
      <c r="E9" s="538" t="s">
        <v>11</v>
      </c>
      <c r="F9" s="538"/>
      <c r="G9" s="538" t="s">
        <v>10</v>
      </c>
      <c r="H9" s="538" t="s">
        <v>13</v>
      </c>
      <c r="I9" s="540" t="s">
        <v>335</v>
      </c>
      <c r="J9" s="114"/>
    </row>
    <row r="10" spans="1:16" s="115" customFormat="1" ht="13.8" thickBot="1">
      <c r="A10" s="535"/>
      <c r="B10" s="537"/>
      <c r="C10" s="543"/>
      <c r="D10" s="539"/>
      <c r="E10" s="116" t="s">
        <v>8</v>
      </c>
      <c r="F10" s="116" t="s">
        <v>12</v>
      </c>
      <c r="G10" s="539"/>
      <c r="H10" s="539"/>
      <c r="I10" s="541"/>
      <c r="J10" s="114"/>
    </row>
    <row r="11" spans="1:16">
      <c r="A11" s="117" t="s">
        <v>48</v>
      </c>
      <c r="B11" s="118" t="str">
        <f>IF($A11&lt;&gt;"",VLOOKUP($A11,'PLANILHA ANALÍTICA'!A:B,2,FALSE),)</f>
        <v>EQUIPAMENTOS SOB DEMANDA</v>
      </c>
      <c r="C11" s="119"/>
      <c r="D11" s="120"/>
      <c r="E11" s="121"/>
      <c r="F11" s="121"/>
      <c r="G11" s="122"/>
      <c r="H11" s="123">
        <f>SUM(H12:H15)</f>
        <v>0</v>
      </c>
      <c r="I11" s="124"/>
      <c r="J11" s="112"/>
    </row>
    <row r="12" spans="1:16" s="112" customFormat="1">
      <c r="A12" s="125" t="s">
        <v>49</v>
      </c>
      <c r="B12" s="126" t="str">
        <f>IF($A12&lt;&gt;"",VLOOKUP($A12,'PLANILHA ANALÍTICA'!A:B,2,FALSE),)</f>
        <v>Aluguel de plataforma elevatoria tipo articulada</v>
      </c>
      <c r="C12" s="127" t="str">
        <f>IF($A12&lt;&gt;"",VLOOKUP($A12,'PLANILHA ANALÍTICA'!A:C,3,FALSE),)</f>
        <v>dia</v>
      </c>
      <c r="D12" s="128">
        <v>60</v>
      </c>
      <c r="E12" s="129">
        <f>'PLANILHA ANALÍTICA'!I5</f>
        <v>0</v>
      </c>
      <c r="F12" s="129">
        <f>'PLANILHA ANALÍTICA'!J8</f>
        <v>0</v>
      </c>
      <c r="G12" s="130">
        <f>TRUNC(E12+F12,2)</f>
        <v>0</v>
      </c>
      <c r="H12" s="130">
        <f t="shared" ref="H12" si="0">TRUNC(D12*G12,2)</f>
        <v>0</v>
      </c>
      <c r="I12" s="131" t="str">
        <f>IF($A12&lt;&gt;"",VLOOKUP($A12,'PLANILHA ANALÍTICA'!A:F,6,FALSE),)</f>
        <v>COMP. PRÓPRIA</v>
      </c>
      <c r="J12" s="132"/>
    </row>
    <row r="13" spans="1:16" s="112" customFormat="1">
      <c r="A13" s="125" t="s">
        <v>50</v>
      </c>
      <c r="B13" s="126" t="str">
        <f>IF($A13&lt;&gt;"",VLOOKUP($A13,'PLANILHA ANALÍTICA'!A:B,2,FALSE),)</f>
        <v xml:space="preserve">Aluguel de plataforma elevatoria tipo tesoura </v>
      </c>
      <c r="C13" s="127" t="str">
        <f>IF($A13&lt;&gt;"",VLOOKUP($A13,'PLANILHA ANALÍTICA'!A:C,3,FALSE),)</f>
        <v>dia</v>
      </c>
      <c r="D13" s="128">
        <v>60</v>
      </c>
      <c r="E13" s="129">
        <f>'PLANILHA ANALÍTICA'!I22</f>
        <v>0</v>
      </c>
      <c r="F13" s="129">
        <f>'PLANILHA ANALÍTICA'!J22</f>
        <v>0</v>
      </c>
      <c r="G13" s="130">
        <f>TRUNC(E13+F13,2)</f>
        <v>0</v>
      </c>
      <c r="H13" s="130">
        <f>TRUNC(D13*G13,2)</f>
        <v>0</v>
      </c>
      <c r="I13" s="131" t="str">
        <f>IF($A13&lt;&gt;"",VLOOKUP($A13,'PLANILHA ANALÍTICA'!A:F,6,FALSE),)</f>
        <v>COMP. PRÓPRIA</v>
      </c>
      <c r="J13" s="132"/>
    </row>
    <row r="14" spans="1:16" s="112" customFormat="1">
      <c r="A14" s="125" t="s">
        <v>51</v>
      </c>
      <c r="B14" s="126" t="str">
        <f>IF($A14&lt;&gt;"",VLOOKUP($A14,'PLANILHA ANALÍTICA'!A:B,2,FALSE),)</f>
        <v>Locação de andaime tubular tipo torre, por até 15 dias</v>
      </c>
      <c r="C14" s="127" t="str">
        <f>IF($A14&lt;&gt;"",VLOOKUP($A14,'PLANILHA ANALÍTICA'!A:C,3,FALSE),)</f>
        <v>m²/dia</v>
      </c>
      <c r="D14" s="128">
        <v>100</v>
      </c>
      <c r="E14" s="129">
        <f>'PLANILHA ANALÍTICA'!I37</f>
        <v>0</v>
      </c>
      <c r="F14" s="129">
        <f>'PLANILHA ANALÍTICA'!J37</f>
        <v>0</v>
      </c>
      <c r="G14" s="130">
        <f>TRUNC(E14+F14,2)</f>
        <v>0</v>
      </c>
      <c r="H14" s="130">
        <f>TRUNC(D14*G14,2)</f>
        <v>0</v>
      </c>
      <c r="I14" s="131" t="str">
        <f>IF($A14&lt;&gt;"",VLOOKUP($A14,'PLANILHA ANALÍTICA'!A:F,6,FALSE),)</f>
        <v>COMP. PRÓPRIA</v>
      </c>
      <c r="J14" s="132"/>
    </row>
    <row r="15" spans="1:16" s="112" customFormat="1">
      <c r="A15" s="125" t="s">
        <v>52</v>
      </c>
      <c r="B15" s="126" t="str">
        <f>IF($A15&lt;&gt;"",VLOOKUP($A15,'PLANILHA ANALÍTICA'!A:B,2,FALSE),)</f>
        <v>Locação de andaime fachadeiro, por até 15 dias</v>
      </c>
      <c r="C15" s="127" t="str">
        <f>IF($A15&lt;&gt;"",VLOOKUP($A15,'PLANILHA ANALÍTICA'!A:C,3,FALSE),)</f>
        <v>m²/dia</v>
      </c>
      <c r="D15" s="128">
        <v>250</v>
      </c>
      <c r="E15" s="129">
        <f>'PLANILHA ANALÍTICA'!I53</f>
        <v>0</v>
      </c>
      <c r="F15" s="129">
        <f>'PLANILHA ANALÍTICA'!J53</f>
        <v>0</v>
      </c>
      <c r="G15" s="130">
        <f>TRUNC(E15+F15,2)</f>
        <v>0</v>
      </c>
      <c r="H15" s="130">
        <f>TRUNC(D15*G15,2)</f>
        <v>0</v>
      </c>
      <c r="I15" s="131" t="str">
        <f>IF($A15&lt;&gt;"",VLOOKUP($A15,'PLANILHA ANALÍTICA'!A:F,6,FALSE),)</f>
        <v>COMP. PRÓPRIA</v>
      </c>
      <c r="J15" s="132"/>
    </row>
    <row r="16" spans="1:16">
      <c r="A16" s="134" t="s">
        <v>2</v>
      </c>
      <c r="B16" s="118" t="str">
        <f>IF($A16&lt;&gt;"",VLOOKUP($A16,'PLANILHA ANALÍTICA'!A:B,2,FALSE),)</f>
        <v>MATERIAIS DIVERSOS SOB DEMANDA</v>
      </c>
      <c r="C16" s="135"/>
      <c r="D16" s="136"/>
      <c r="E16" s="137"/>
      <c r="F16" s="137"/>
      <c r="G16" s="138"/>
      <c r="H16" s="123">
        <f>SUM(H17)</f>
        <v>0</v>
      </c>
      <c r="I16" s="139"/>
      <c r="J16" s="112"/>
      <c r="K16" s="140" t="e">
        <f>#REF!/$H$11</f>
        <v>#REF!</v>
      </c>
      <c r="L16" s="140" t="e">
        <f>#REF!/$H$11</f>
        <v>#REF!</v>
      </c>
      <c r="M16" s="140" t="e">
        <f>#REF!/$H$11</f>
        <v>#REF!</v>
      </c>
      <c r="N16" s="140" t="e">
        <f>#REF!/$H$11</f>
        <v>#REF!</v>
      </c>
      <c r="O16" s="140" t="e">
        <f>#REF!/$H$11</f>
        <v>#REF!</v>
      </c>
      <c r="P16" s="140" t="e">
        <f>#REF!/$H$11</f>
        <v>#REF!</v>
      </c>
    </row>
    <row r="17" spans="1:10" s="112" customFormat="1">
      <c r="A17" s="125" t="s">
        <v>3</v>
      </c>
      <c r="B17" s="126" t="str">
        <f>IF($A17&lt;&gt;"",VLOOKUP($A17,'PLANILHA ANALÍTICA'!A:B,2,FALSE),)</f>
        <v>Materiais Diversos sob Demanda</v>
      </c>
      <c r="C17" s="127" t="str">
        <f>IF($A17&lt;&gt;"",VLOOKUP($A17,'PLANILHA ANALÍTICA'!A:C,3,FALSE),)</f>
        <v xml:space="preserve">un </v>
      </c>
      <c r="D17" s="128">
        <v>1</v>
      </c>
      <c r="E17" s="129">
        <f>'PLANILHA ANALÍTICA'!I70</f>
        <v>0</v>
      </c>
      <c r="F17" s="129">
        <f>'PLANILHA ANALÍTICA'!J70</f>
        <v>0</v>
      </c>
      <c r="G17" s="130">
        <f>TRUNC(E17+F17,2)</f>
        <v>0</v>
      </c>
      <c r="H17" s="130">
        <f>TRUNC(D17*G17,2)</f>
        <v>0</v>
      </c>
      <c r="I17" s="131" t="str">
        <f>IF($A17&lt;&gt;"",VLOOKUP($A17,'PLANILHA ANALÍTICA'!A:F,6,FALSE),)</f>
        <v xml:space="preserve">SINAPI </v>
      </c>
      <c r="J17" s="132"/>
    </row>
    <row r="18" spans="1:10" s="112" customFormat="1">
      <c r="A18" s="134" t="s">
        <v>4</v>
      </c>
      <c r="B18" s="118" t="str">
        <f>IF($A18&lt;&gt;"",VLOOKUP($A18,'PLANILHA ANALÍTICA'!A:B,2,FALSE),)</f>
        <v>SERVIÇOS SOB DEMANDA</v>
      </c>
      <c r="C18" s="135"/>
      <c r="D18" s="136"/>
      <c r="E18" s="137"/>
      <c r="F18" s="137"/>
      <c r="G18" s="138"/>
      <c r="H18" s="123">
        <f>SUM(H19)</f>
        <v>0</v>
      </c>
      <c r="I18" s="139"/>
      <c r="J18" s="132"/>
    </row>
    <row r="19" spans="1:10" s="112" customFormat="1">
      <c r="A19" s="125" t="s">
        <v>78</v>
      </c>
      <c r="B19" s="126" t="str">
        <f>IF($A19&lt;&gt;"",VLOOKUP($A19,'PLANILHA ANALÍTICA'!A:B,2,FALSE),)</f>
        <v>Análise de qualidade de energia</v>
      </c>
      <c r="C19" s="127" t="str">
        <f>IF($A19&lt;&gt;"",VLOOKUP($A19,'PLANILHA ANALÍTICA'!A:C,3,FALSE),)</f>
        <v>SV</v>
      </c>
      <c r="D19" s="128">
        <v>5</v>
      </c>
      <c r="E19" s="129">
        <f>'PLANILHA ANALÍTICA'!I86</f>
        <v>0</v>
      </c>
      <c r="F19" s="129">
        <f>'PLANILHA ANALÍTICA'!J86</f>
        <v>0</v>
      </c>
      <c r="G19" s="130">
        <f t="shared" ref="G19:G28" si="1">TRUNC(E19+F19,2)</f>
        <v>0</v>
      </c>
      <c r="H19" s="130">
        <f t="shared" ref="H19:H28" si="2">TRUNC(D19*G19,2)</f>
        <v>0</v>
      </c>
      <c r="I19" s="131" t="str">
        <f>IF($A19&lt;&gt;"",VLOOKUP($A19,'PLANILHA ANALÍTICA'!A:F,6,FALSE),)</f>
        <v>COMP. PRÓPRIA</v>
      </c>
      <c r="J19" s="132"/>
    </row>
    <row r="20" spans="1:10" s="112" customFormat="1">
      <c r="A20" s="125" t="s">
        <v>79</v>
      </c>
      <c r="B20" s="126" t="str">
        <f>IF($A20&lt;&gt;"",VLOOKUP($A20,'PLANILHA ANALÍTICA'!A:B,2,FALSE),)</f>
        <v>Calibração de medidor de vazão</v>
      </c>
      <c r="C20" s="127" t="str">
        <f>IF($A20&lt;&gt;"",VLOOKUP($A20,'PLANILHA ANALÍTICA'!A:C,3,FALSE),)</f>
        <v>SV</v>
      </c>
      <c r="D20" s="128">
        <v>3</v>
      </c>
      <c r="E20" s="129">
        <f>'PLANILHA ANALÍTICA'!I100</f>
        <v>0</v>
      </c>
      <c r="F20" s="129">
        <f>'PLANILHA ANALÍTICA'!J100</f>
        <v>0</v>
      </c>
      <c r="G20" s="130">
        <f t="shared" si="1"/>
        <v>0</v>
      </c>
      <c r="H20" s="130">
        <f t="shared" si="2"/>
        <v>0</v>
      </c>
      <c r="I20" s="131" t="str">
        <f>IF($A20&lt;&gt;"",VLOOKUP($A20,'PLANILHA ANALÍTICA'!A:F,6,FALSE),)</f>
        <v>COMP. PRÓPRIA</v>
      </c>
      <c r="J20" s="132"/>
    </row>
    <row r="21" spans="1:10" s="112" customFormat="1">
      <c r="A21" s="125" t="s">
        <v>80</v>
      </c>
      <c r="B21" s="126" t="str">
        <f>IF($A21&lt;&gt;"",VLOOKUP($A21,'PLANILHA ANALÍTICA'!A:B,2,FALSE),)</f>
        <v xml:space="preserve">Desentupimento de rede de esgoto com sistema ‘roto-rooter’ </v>
      </c>
      <c r="C21" s="127" t="s">
        <v>217</v>
      </c>
      <c r="D21" s="128">
        <v>3</v>
      </c>
      <c r="E21" s="129">
        <f>'PLANILHA ANALÍTICA'!I113</f>
        <v>0</v>
      </c>
      <c r="F21" s="129">
        <f>'PLANILHA ANALÍTICA'!J113</f>
        <v>0</v>
      </c>
      <c r="G21" s="130">
        <f t="shared" si="1"/>
        <v>0</v>
      </c>
      <c r="H21" s="130">
        <f t="shared" si="2"/>
        <v>0</v>
      </c>
      <c r="I21" s="131" t="str">
        <f>IF($A21&lt;&gt;"",VLOOKUP($A21,'PLANILHA ANALÍTICA'!A:F,6,FALSE),)</f>
        <v>COMP. PRÓPRIA</v>
      </c>
      <c r="J21" s="132"/>
    </row>
    <row r="22" spans="1:10" s="112" customFormat="1">
      <c r="A22" s="125" t="s">
        <v>81</v>
      </c>
      <c r="B22" s="126" t="str">
        <f>IF($A22&lt;&gt;"",VLOOKUP($A22,'PLANILHA ANALÍTICA'!A:B,2,FALSE),)</f>
        <v>Esgotamento de fossa e Estação de tratamento de esgoto</v>
      </c>
      <c r="C22" s="127" t="s">
        <v>217</v>
      </c>
      <c r="D22" s="128">
        <v>4</v>
      </c>
      <c r="E22" s="129">
        <f>'PLANILHA ANALÍTICA'!I127</f>
        <v>0</v>
      </c>
      <c r="F22" s="129">
        <f>'PLANILHA ANALÍTICA'!J127</f>
        <v>0</v>
      </c>
      <c r="G22" s="130">
        <f t="shared" si="1"/>
        <v>0</v>
      </c>
      <c r="H22" s="130">
        <f t="shared" si="2"/>
        <v>0</v>
      </c>
      <c r="I22" s="131" t="str">
        <f>IF($A22&lt;&gt;"",VLOOKUP($A22,'PLANILHA ANALÍTICA'!A:F,6,FALSE),)</f>
        <v>COMP. PRÓPRIA</v>
      </c>
      <c r="J22" s="132"/>
    </row>
    <row r="23" spans="1:10" s="112" customFormat="1" ht="26.4">
      <c r="A23" s="125" t="s">
        <v>82</v>
      </c>
      <c r="B23" s="126" t="str">
        <f>IF($A23&lt;&gt;"",VLOOKUP($A23,'PLANILHA ANALÍTICA'!A:B,2,FALSE),)</f>
        <v>Estrutura em aço para fixação e suporte de elementos arquitetônicos e/ou de instalações</v>
      </c>
      <c r="C23" s="127" t="s">
        <v>43</v>
      </c>
      <c r="D23" s="128">
        <v>50</v>
      </c>
      <c r="E23" s="129">
        <f>'PLANILHA ANALÍTICA'!I141</f>
        <v>0</v>
      </c>
      <c r="F23" s="129">
        <f>'PLANILHA ANALÍTICA'!J141</f>
        <v>0</v>
      </c>
      <c r="G23" s="130">
        <f t="shared" si="1"/>
        <v>0</v>
      </c>
      <c r="H23" s="130">
        <f t="shared" si="2"/>
        <v>0</v>
      </c>
      <c r="I23" s="131" t="str">
        <f>IF($A23&lt;&gt;"",VLOOKUP($A23,'PLANILHA ANALÍTICA'!A:F,6,FALSE),)</f>
        <v>COMP. PRÓPRIA</v>
      </c>
      <c r="J23" s="132"/>
    </row>
    <row r="24" spans="1:10" s="112" customFormat="1">
      <c r="A24" s="125" t="s">
        <v>83</v>
      </c>
      <c r="B24" s="126" t="str">
        <f>IF($A24&lt;&gt;"",VLOOKUP($A24,'PLANILHA ANALÍTICA'!A:B,2,FALSE),)</f>
        <v>Fornecimento e instalação de forro em placa de PVC branco 1,25x0,625m</v>
      </c>
      <c r="C24" s="127" t="s">
        <v>36</v>
      </c>
      <c r="D24" s="128">
        <v>200</v>
      </c>
      <c r="E24" s="129">
        <f>'PLANILHA ANALÍTICA'!I155</f>
        <v>0</v>
      </c>
      <c r="F24" s="129">
        <f>'PLANILHA ANALÍTICA'!J155</f>
        <v>0</v>
      </c>
      <c r="G24" s="130">
        <f t="shared" si="1"/>
        <v>0</v>
      </c>
      <c r="H24" s="130">
        <f t="shared" si="2"/>
        <v>0</v>
      </c>
      <c r="I24" s="131" t="str">
        <f>IF($A24&lt;&gt;"",VLOOKUP($A24,'PLANILHA ANALÍTICA'!A:F,6,FALSE),)</f>
        <v>COMP. PRÓPRIA</v>
      </c>
      <c r="J24" s="132"/>
    </row>
    <row r="25" spans="1:10" s="112" customFormat="1">
      <c r="A25" s="125" t="s">
        <v>84</v>
      </c>
      <c r="B25" s="126" t="str">
        <f>IF($A25&lt;&gt;"",VLOOKUP($A25,'PLANILHA ANALÍTICA'!A:B,2,FALSE),)</f>
        <v>Inspeção termográfica com laudo</v>
      </c>
      <c r="C25" s="127" t="s">
        <v>217</v>
      </c>
      <c r="D25" s="128">
        <v>5</v>
      </c>
      <c r="E25" s="129">
        <f>'PLANILHA ANALÍTICA'!I170</f>
        <v>0</v>
      </c>
      <c r="F25" s="129">
        <f>'PLANILHA ANALÍTICA'!J170</f>
        <v>0</v>
      </c>
      <c r="G25" s="130">
        <f t="shared" si="1"/>
        <v>0</v>
      </c>
      <c r="H25" s="130">
        <f t="shared" si="2"/>
        <v>0</v>
      </c>
      <c r="I25" s="131" t="str">
        <f>IF($A25&lt;&gt;"",VLOOKUP($A25,'PLANILHA ANALÍTICA'!A:F,6,FALSE),)</f>
        <v>COMP. PRÓPRIA</v>
      </c>
      <c r="J25" s="132"/>
    </row>
    <row r="26" spans="1:10" s="112" customFormat="1">
      <c r="A26" s="125" t="s">
        <v>223</v>
      </c>
      <c r="B26" s="126" t="str">
        <f>IF($A26&lt;&gt;"",VLOOKUP($A26,'PLANILHA ANALÍTICA'!A:B,2,FALSE),)</f>
        <v>Lavagem de fachada de revestimento cerâmico – trabalho em altura</v>
      </c>
      <c r="C26" s="127" t="str">
        <f>IF($A26&lt;&gt;"",VLOOKUP($A26,'PLANILHA ANALÍTICA'!A:C,3,FALSE),)</f>
        <v>m²</v>
      </c>
      <c r="D26" s="128">
        <v>3271.5</v>
      </c>
      <c r="E26" s="129">
        <f>'PLANILHA ANALÍTICA'!I184</f>
        <v>0</v>
      </c>
      <c r="F26" s="129">
        <f>'PLANILHA ANALÍTICA'!J184</f>
        <v>0</v>
      </c>
      <c r="G26" s="130">
        <f t="shared" si="1"/>
        <v>0</v>
      </c>
      <c r="H26" s="130">
        <f t="shared" si="2"/>
        <v>0</v>
      </c>
      <c r="I26" s="131" t="str">
        <f>IF($A26&lt;&gt;"",VLOOKUP($A26,'PLANILHA ANALÍTICA'!A:F,6,FALSE),)</f>
        <v>COMP. PRÓPRIA</v>
      </c>
      <c r="J26" s="132"/>
    </row>
    <row r="27" spans="1:10" s="112" customFormat="1" ht="26.4">
      <c r="A27" s="125" t="s">
        <v>225</v>
      </c>
      <c r="B27" s="126" t="str">
        <f>IF($A27&lt;&gt;"",VLOOKUP($A27,'PLANILHA ANALÍTICA'!A:B,2,FALSE),)</f>
        <v>Limpeza e desinfecção de reservatório de água potável, conforme normas da ANVISA</v>
      </c>
      <c r="C27" s="127" t="s">
        <v>217</v>
      </c>
      <c r="D27" s="128">
        <v>4</v>
      </c>
      <c r="E27" s="129">
        <f>'PLANILHA ANALÍTICA'!I198</f>
        <v>0</v>
      </c>
      <c r="F27" s="129">
        <f>'PLANILHA ANALÍTICA'!J198</f>
        <v>0</v>
      </c>
      <c r="G27" s="130">
        <f t="shared" si="1"/>
        <v>0</v>
      </c>
      <c r="H27" s="130">
        <f t="shared" si="2"/>
        <v>0</v>
      </c>
      <c r="I27" s="131" t="str">
        <f>IF($A27&lt;&gt;"",VLOOKUP($A27,'PLANILHA ANALÍTICA'!A:F,6,FALSE),)</f>
        <v>COMP. PRÓPRIA</v>
      </c>
      <c r="J27" s="132"/>
    </row>
    <row r="28" spans="1:10" s="112" customFormat="1">
      <c r="A28" s="125" t="s">
        <v>227</v>
      </c>
      <c r="B28" s="126" t="str">
        <f>IF($A28&lt;&gt;"",VLOOKUP($A28,'PLANILHA ANALÍTICA'!A:B,2,FALSE),)</f>
        <v>Manutenção preventiva anual da Subestação</v>
      </c>
      <c r="C28" s="127" t="s">
        <v>217</v>
      </c>
      <c r="D28" s="128">
        <v>2</v>
      </c>
      <c r="E28" s="129">
        <f>'PLANILHA ANALÍTICA'!I212</f>
        <v>0</v>
      </c>
      <c r="F28" s="129">
        <f>'PLANILHA ANALÍTICA'!J212</f>
        <v>0</v>
      </c>
      <c r="G28" s="130">
        <f t="shared" si="1"/>
        <v>0</v>
      </c>
      <c r="H28" s="130">
        <f t="shared" si="2"/>
        <v>0</v>
      </c>
      <c r="I28" s="131" t="str">
        <f>IF($A28&lt;&gt;"",VLOOKUP($A28,'PLANILHA ANALÍTICA'!A:F,6,FALSE),)</f>
        <v>COMP. PRÓPRIA</v>
      </c>
      <c r="J28" s="132"/>
    </row>
    <row r="29" spans="1:10" s="112" customFormat="1">
      <c r="A29" s="134" t="s">
        <v>5</v>
      </c>
      <c r="B29" s="118" t="str">
        <f>IF($A29&lt;&gt;"",VLOOKUP($A29,'PLANILHA ANALÍTICA'!A:B,2,FALSE),)</f>
        <v>MÃO-DE-OBRA POR DEMANDA</v>
      </c>
      <c r="C29" s="135"/>
      <c r="D29" s="136"/>
      <c r="E29" s="137"/>
      <c r="F29" s="137"/>
      <c r="G29" s="138"/>
      <c r="H29" s="123">
        <f>SUM(H30:H37)</f>
        <v>0</v>
      </c>
      <c r="I29" s="139"/>
      <c r="J29" s="132"/>
    </row>
    <row r="30" spans="1:10" s="112" customFormat="1">
      <c r="A30" s="125" t="s">
        <v>313</v>
      </c>
      <c r="B30" s="126" t="str">
        <f>IF($A30&lt;&gt;"A41",VLOOKUP($A30,'PLANILHA ANALÍTICA'!A:B,2,FALSE),)</f>
        <v>Pintor com encargos complementares</v>
      </c>
      <c r="C30" s="127" t="str">
        <f>IF($A30&lt;&gt;"",VLOOKUP($A30,'PLANILHA ANALÍTICA'!A:C,3,FALSE),)</f>
        <v>H</v>
      </c>
      <c r="D30" s="128">
        <v>480</v>
      </c>
      <c r="E30" s="129">
        <f>'PLANILHA ANALÍTICA'!I227</f>
        <v>0</v>
      </c>
      <c r="F30" s="129">
        <f>'PLANILHA ANALÍTICA'!J227</f>
        <v>0</v>
      </c>
      <c r="G30" s="130">
        <f t="shared" ref="G30:G35" si="3">TRUNC(E30+F30,2)</f>
        <v>0</v>
      </c>
      <c r="H30" s="130">
        <f t="shared" ref="H30:H35" si="4">TRUNC(D30*G30,2)</f>
        <v>0</v>
      </c>
      <c r="I30" s="131" t="str">
        <f>IF($A30&lt;&gt;"",VLOOKUP($A30,'PLANILHA ANALÍTICA'!A:F,6,FALSE),)</f>
        <v>SINAPI</v>
      </c>
      <c r="J30" s="132"/>
    </row>
    <row r="31" spans="1:10" s="112" customFormat="1">
      <c r="A31" s="125" t="s">
        <v>314</v>
      </c>
      <c r="B31" s="126" t="str">
        <f>IF($A31&lt;&gt;"",VLOOKUP($A31,'PLANILHA ANALÍTICA'!A:B,2,FALSE),)</f>
        <v>Pedreiro com encargos complementares</v>
      </c>
      <c r="C31" s="127" t="str">
        <f>IF($A31&lt;&gt;"",VLOOKUP($A31,'PLANILHA ANALÍTICA'!A:C,3,FALSE),)</f>
        <v>H</v>
      </c>
      <c r="D31" s="128">
        <v>480</v>
      </c>
      <c r="E31" s="129">
        <f>'PLANILHA ANALÍTICA'!I248</f>
        <v>0</v>
      </c>
      <c r="F31" s="129">
        <f>'PLANILHA ANALÍTICA'!J248</f>
        <v>0</v>
      </c>
      <c r="G31" s="130">
        <f t="shared" si="3"/>
        <v>0</v>
      </c>
      <c r="H31" s="130">
        <f t="shared" si="4"/>
        <v>0</v>
      </c>
      <c r="I31" s="131" t="str">
        <f>IF($A31&lt;&gt;"",VLOOKUP($A31,'PLANILHA ANALÍTICA'!A:F,6,FALSE),)</f>
        <v>SINAPI</v>
      </c>
      <c r="J31" s="132"/>
    </row>
    <row r="32" spans="1:10" s="112" customFormat="1">
      <c r="A32" s="125" t="s">
        <v>85</v>
      </c>
      <c r="B32" s="126" t="str">
        <f>IF($A32&lt;&gt;"",VLOOKUP($A32,'PLANILHA ANALÍTICA'!A:B,2,FALSE),)</f>
        <v>Bombeiro hidráulico com encargos complementares</v>
      </c>
      <c r="C32" s="127" t="str">
        <f>IF($A32&lt;&gt;"",VLOOKUP($A32,'PLANILHA ANALÍTICA'!A:C,3,FALSE),)</f>
        <v>H</v>
      </c>
      <c r="D32" s="128">
        <v>480</v>
      </c>
      <c r="E32" s="129">
        <f>'PLANILHA ANALÍTICA'!I270</f>
        <v>0</v>
      </c>
      <c r="F32" s="129">
        <f>'PLANILHA ANALÍTICA'!J270</f>
        <v>0</v>
      </c>
      <c r="G32" s="130">
        <f t="shared" si="3"/>
        <v>0</v>
      </c>
      <c r="H32" s="130">
        <f t="shared" si="4"/>
        <v>0</v>
      </c>
      <c r="I32" s="131" t="str">
        <f>IF($A32&lt;&gt;"",VLOOKUP($A32,'PLANILHA ANALÍTICA'!A:F,6,FALSE),)</f>
        <v>SINAPI</v>
      </c>
      <c r="J32" s="132"/>
    </row>
    <row r="33" spans="1:10" s="112" customFormat="1">
      <c r="A33" s="125" t="s">
        <v>86</v>
      </c>
      <c r="B33" s="126" t="str">
        <f>IF($A33&lt;&gt;"",VLOOKUP($A33,'PLANILHA ANALÍTICA'!A:B,2,FALSE),)</f>
        <v>Carpinteiro com encargos complementares</v>
      </c>
      <c r="C33" s="127" t="str">
        <f>IF($A33&lt;&gt;"",VLOOKUP($A33,'PLANILHA ANALÍTICA'!A:C,3,FALSE),)</f>
        <v>H</v>
      </c>
      <c r="D33" s="128">
        <v>480</v>
      </c>
      <c r="E33" s="129">
        <f>'PLANILHA ANALÍTICA'!I290</f>
        <v>0</v>
      </c>
      <c r="F33" s="129">
        <f>'PLANILHA ANALÍTICA'!J290</f>
        <v>0</v>
      </c>
      <c r="G33" s="130">
        <f t="shared" si="3"/>
        <v>0</v>
      </c>
      <c r="H33" s="130">
        <f t="shared" si="4"/>
        <v>0</v>
      </c>
      <c r="I33" s="131" t="str">
        <f>IF($A33&lt;&gt;"",VLOOKUP($A33,'PLANILHA ANALÍTICA'!A:F,6,FALSE),)</f>
        <v>SINAPI</v>
      </c>
      <c r="J33" s="132"/>
    </row>
    <row r="34" spans="1:10" s="112" customFormat="1">
      <c r="A34" s="125" t="s">
        <v>87</v>
      </c>
      <c r="B34" s="126" t="str">
        <f>IF($A34&lt;&gt;"",VLOOKUP($A34,'PLANILHA ANALÍTICA'!A:B,2,FALSE),)</f>
        <v>Marceneiro com encargos complementares</v>
      </c>
      <c r="C34" s="127" t="str">
        <f>IF($A34&lt;&gt;"",VLOOKUP($A34,'PLANILHA ANALÍTICA'!A:C,3,FALSE),)</f>
        <v>H</v>
      </c>
      <c r="D34" s="128">
        <v>480</v>
      </c>
      <c r="E34" s="129">
        <f>'PLANILHA ANALÍTICA'!I310</f>
        <v>0</v>
      </c>
      <c r="F34" s="129">
        <f>'PLANILHA ANALÍTICA'!J310</f>
        <v>0</v>
      </c>
      <c r="G34" s="130">
        <f t="shared" si="3"/>
        <v>0</v>
      </c>
      <c r="H34" s="130">
        <f t="shared" si="4"/>
        <v>0</v>
      </c>
      <c r="I34" s="131" t="str">
        <f>IF($A34&lt;&gt;"",VLOOKUP($A34,'PLANILHA ANALÍTICA'!A:F,6,FALSE),)</f>
        <v>SINAPI</v>
      </c>
      <c r="J34" s="132"/>
    </row>
    <row r="35" spans="1:10" s="112" customFormat="1">
      <c r="A35" s="125" t="s">
        <v>88</v>
      </c>
      <c r="B35" s="126" t="str">
        <f>IF($A35&lt;&gt;"",VLOOKUP($A35,'PLANILHA ANALÍTICA'!A:B,2,FALSE),)</f>
        <v>Serralheiro com encargos complementares</v>
      </c>
      <c r="C35" s="127" t="str">
        <f>IF($A35&lt;&gt;"",VLOOKUP($A35,'PLANILHA ANALÍTICA'!A:C,3,FALSE),)</f>
        <v>H</v>
      </c>
      <c r="D35" s="128">
        <v>480</v>
      </c>
      <c r="E35" s="129">
        <f>'PLANILHA ANALÍTICA'!I330</f>
        <v>0</v>
      </c>
      <c r="F35" s="129">
        <f>'PLANILHA ANALÍTICA'!J330</f>
        <v>0</v>
      </c>
      <c r="G35" s="130">
        <f t="shared" si="3"/>
        <v>0</v>
      </c>
      <c r="H35" s="130">
        <f t="shared" si="4"/>
        <v>0</v>
      </c>
      <c r="I35" s="131" t="str">
        <f>IF($A35&lt;&gt;"",VLOOKUP($A35,'PLANILHA ANALÍTICA'!A:F,6,FALSE),)</f>
        <v>SINAPI</v>
      </c>
      <c r="J35" s="132"/>
    </row>
    <row r="36" spans="1:10" s="112" customFormat="1">
      <c r="A36" s="125" t="s">
        <v>89</v>
      </c>
      <c r="B36" s="126" t="str">
        <f>IF($A36&lt;&gt;"",VLOOKUP($A36,'PLANILHA ANALÍTICA'!A:B,2,FALSE),)</f>
        <v>Eletricista de alta tensão com encargos complementares</v>
      </c>
      <c r="C36" s="127" t="str">
        <f>IF($A36&lt;&gt;"",VLOOKUP($A36,'PLANILHA ANALÍTICA'!A:C,3,FALSE),)</f>
        <v>H</v>
      </c>
      <c r="D36" s="128">
        <v>480</v>
      </c>
      <c r="E36" s="129">
        <f>'PLANILHA ANALÍTICA'!I350</f>
        <v>0</v>
      </c>
      <c r="F36" s="129">
        <f>'PLANILHA ANALÍTICA'!J350</f>
        <v>0</v>
      </c>
      <c r="G36" s="130">
        <f t="shared" ref="G36" si="5">TRUNC(E36+F36,2)</f>
        <v>0</v>
      </c>
      <c r="H36" s="130">
        <f t="shared" ref="H36" si="6">TRUNC(D36*G36,2)</f>
        <v>0</v>
      </c>
      <c r="I36" s="131" t="str">
        <f>IF($A36&lt;&gt;"",VLOOKUP($A36,'PLANILHA ANALÍTICA'!A:F,6,FALSE),)</f>
        <v>COMP PRÓPRIA</v>
      </c>
      <c r="J36" s="132"/>
    </row>
    <row r="37" spans="1:10" s="112" customFormat="1">
      <c r="A37" s="125" t="s">
        <v>90</v>
      </c>
      <c r="B37" s="126" t="str">
        <f>IF($A37&lt;&gt;"",VLOOKUP($A37,'PLANILHA ANALÍTICA'!A:B,2,FALSE),)</f>
        <v>Eletricista de baixa tensão com encargos complementares</v>
      </c>
      <c r="C37" s="127" t="str">
        <f>IF($A37&lt;&gt;"",VLOOKUP($A37,'PLANILHA ANALÍTICA'!A:C,3,FALSE),)</f>
        <v>H</v>
      </c>
      <c r="D37" s="128">
        <v>480</v>
      </c>
      <c r="E37" s="129">
        <f>'PLANILHA ANALÍTICA'!I370</f>
        <v>0</v>
      </c>
      <c r="F37" s="129">
        <f>'PLANILHA ANALÍTICA'!J370</f>
        <v>0</v>
      </c>
      <c r="G37" s="130">
        <f>TRUNC(E37+F37,2)</f>
        <v>0</v>
      </c>
      <c r="H37" s="130">
        <f>TRUNC(D37*G37,2)</f>
        <v>0</v>
      </c>
      <c r="I37" s="131" t="str">
        <f>IF($A37&lt;&gt;"",VLOOKUP($A37,'PLANILHA ANALÍTICA'!A:F,6,FALSE),)</f>
        <v>COMP PRÓPRIA</v>
      </c>
      <c r="J37" s="132"/>
    </row>
    <row r="38" spans="1:10" s="112" customFormat="1">
      <c r="A38" s="134" t="s">
        <v>135</v>
      </c>
      <c r="B38" s="118" t="s">
        <v>128</v>
      </c>
      <c r="C38" s="135"/>
      <c r="D38" s="136"/>
      <c r="E38" s="137"/>
      <c r="F38" s="137"/>
      <c r="G38" s="138"/>
      <c r="H38" s="123">
        <f>SUM(H39)</f>
        <v>0</v>
      </c>
      <c r="I38" s="139"/>
      <c r="J38" s="132"/>
    </row>
    <row r="39" spans="1:10" s="112" customFormat="1">
      <c r="A39" s="125" t="s">
        <v>369</v>
      </c>
      <c r="B39" s="126" t="s">
        <v>136</v>
      </c>
      <c r="C39" s="127" t="s">
        <v>41</v>
      </c>
      <c r="D39" s="128">
        <v>240</v>
      </c>
      <c r="E39" s="129">
        <v>0</v>
      </c>
      <c r="F39" s="129">
        <v>0</v>
      </c>
      <c r="G39" s="130"/>
      <c r="H39" s="130">
        <f>TRUNC(D39*G39,2)</f>
        <v>0</v>
      </c>
      <c r="I39" s="131" t="s">
        <v>15</v>
      </c>
      <c r="J39" s="132"/>
    </row>
    <row r="40" spans="1:10" s="112" customFormat="1">
      <c r="A40" s="125"/>
      <c r="B40" s="126"/>
      <c r="C40" s="127"/>
      <c r="D40" s="128"/>
      <c r="E40" s="129"/>
      <c r="F40" s="129"/>
      <c r="G40" s="130"/>
      <c r="H40" s="130"/>
      <c r="I40" s="131"/>
      <c r="J40" s="132"/>
    </row>
    <row r="41" spans="1:10" s="112" customFormat="1">
      <c r="A41" s="125"/>
      <c r="B41" s="126"/>
      <c r="C41" s="127"/>
      <c r="D41" s="128"/>
      <c r="E41" s="129"/>
      <c r="F41" s="129"/>
      <c r="G41" s="130"/>
      <c r="H41" s="130"/>
      <c r="I41" s="131"/>
      <c r="J41" s="132"/>
    </row>
    <row r="42" spans="1:10" s="112" customFormat="1" ht="13.8" thickBot="1">
      <c r="A42" s="133"/>
      <c r="B42" s="141"/>
      <c r="C42" s="142"/>
      <c r="D42" s="143"/>
      <c r="E42" s="144"/>
      <c r="F42" s="144"/>
      <c r="G42" s="145"/>
      <c r="H42" s="145"/>
      <c r="I42" s="146"/>
      <c r="J42" s="132"/>
    </row>
    <row r="43" spans="1:10" ht="18.75" customHeight="1" thickBot="1">
      <c r="A43" s="518"/>
      <c r="B43" s="519"/>
      <c r="C43" s="519"/>
      <c r="D43" s="519"/>
      <c r="E43" s="519"/>
      <c r="F43" s="519"/>
      <c r="G43" s="519"/>
      <c r="H43" s="519"/>
      <c r="I43" s="520"/>
    </row>
    <row r="44" spans="1:10" ht="17.25" customHeight="1" thickBot="1">
      <c r="A44" s="303"/>
      <c r="B44" s="299" t="s">
        <v>371</v>
      </c>
      <c r="C44" s="300" t="s">
        <v>6</v>
      </c>
      <c r="D44" s="304"/>
      <c r="E44" s="304"/>
      <c r="F44" s="304"/>
      <c r="G44" s="304"/>
      <c r="H44" s="301">
        <f>H11+H16+H18+H29+H38</f>
        <v>0</v>
      </c>
      <c r="I44" s="302"/>
    </row>
    <row r="45" spans="1:10" ht="15.75" customHeight="1" thickBot="1">
      <c r="A45" s="303"/>
      <c r="B45" s="299" t="s">
        <v>466</v>
      </c>
      <c r="C45" s="300" t="s">
        <v>6</v>
      </c>
      <c r="D45" s="301"/>
      <c r="E45" s="304"/>
      <c r="F45" s="304"/>
      <c r="G45" s="305"/>
      <c r="H45" s="301">
        <f>H44*12.5%</f>
        <v>0</v>
      </c>
      <c r="I45" s="302"/>
    </row>
    <row r="46" spans="1:10" ht="15.75" customHeight="1" thickBot="1">
      <c r="A46" s="303"/>
      <c r="B46" s="299" t="s">
        <v>372</v>
      </c>
      <c r="C46" s="300" t="s">
        <v>6</v>
      </c>
      <c r="D46" s="521"/>
      <c r="E46" s="521"/>
      <c r="F46" s="521"/>
      <c r="G46" s="521"/>
      <c r="H46" s="301">
        <f>H44+H45</f>
        <v>0</v>
      </c>
      <c r="I46" s="302"/>
    </row>
    <row r="47" spans="1:10" s="420" customFormat="1" ht="15.75" customHeight="1" thickBot="1">
      <c r="A47" s="415"/>
      <c r="B47" s="416"/>
      <c r="C47" s="417"/>
      <c r="D47" s="418"/>
      <c r="E47" s="418"/>
      <c r="F47" s="418"/>
      <c r="G47" s="418"/>
      <c r="H47" s="418"/>
      <c r="I47" s="419"/>
    </row>
    <row r="48" spans="1:10" ht="28.5" customHeight="1" thickBot="1">
      <c r="A48" s="522" t="s">
        <v>332</v>
      </c>
      <c r="B48" s="522"/>
      <c r="C48" s="522"/>
      <c r="D48" s="522"/>
      <c r="E48" s="522"/>
      <c r="F48" s="522"/>
      <c r="G48" s="522"/>
      <c r="H48" s="522"/>
      <c r="I48" s="522"/>
    </row>
    <row r="49" spans="1:10" ht="13.8" thickBot="1">
      <c r="A49" s="523"/>
      <c r="B49" s="524"/>
      <c r="C49" s="524"/>
      <c r="D49" s="524"/>
      <c r="E49" s="524"/>
      <c r="F49" s="524"/>
      <c r="G49" s="524"/>
      <c r="H49" s="524"/>
      <c r="I49" s="525"/>
    </row>
    <row r="50" spans="1:10">
      <c r="A50" s="134" t="s">
        <v>48</v>
      </c>
      <c r="B50" s="118" t="s">
        <v>137</v>
      </c>
      <c r="C50" s="135"/>
      <c r="D50" s="136"/>
      <c r="E50" s="136"/>
      <c r="F50" s="136"/>
      <c r="G50" s="136"/>
      <c r="H50" s="123">
        <f>SUM(H52:H53)</f>
        <v>0</v>
      </c>
      <c r="I50" s="139"/>
      <c r="J50" s="112"/>
    </row>
    <row r="51" spans="1:10">
      <c r="A51" s="134"/>
      <c r="B51" s="118"/>
      <c r="C51" s="421" t="s">
        <v>67</v>
      </c>
      <c r="D51" s="422" t="s">
        <v>97</v>
      </c>
      <c r="E51" s="422" t="s">
        <v>130</v>
      </c>
      <c r="F51" s="422" t="s">
        <v>333</v>
      </c>
      <c r="G51" s="422" t="s">
        <v>92</v>
      </c>
      <c r="H51" s="123" t="s">
        <v>334</v>
      </c>
      <c r="I51" s="423" t="s">
        <v>336</v>
      </c>
      <c r="J51" s="112"/>
    </row>
    <row r="52" spans="1:10" s="112" customFormat="1">
      <c r="A52" s="125" t="s">
        <v>368</v>
      </c>
      <c r="B52" s="126" t="s">
        <v>138</v>
      </c>
      <c r="C52" s="127" t="s">
        <v>91</v>
      </c>
      <c r="D52" s="128">
        <v>2</v>
      </c>
      <c r="E52" s="129">
        <f>'Técnico em manutenção'!C146</f>
        <v>0</v>
      </c>
      <c r="F52" s="129">
        <f t="shared" ref="F52:F53" si="7">D52*E52</f>
        <v>0</v>
      </c>
      <c r="G52" s="130">
        <v>24</v>
      </c>
      <c r="H52" s="130">
        <f>F52*G52</f>
        <v>0</v>
      </c>
      <c r="I52" s="131" t="s">
        <v>328</v>
      </c>
      <c r="J52" s="132"/>
    </row>
    <row r="53" spans="1:10" s="112" customFormat="1">
      <c r="A53" s="125" t="s">
        <v>50</v>
      </c>
      <c r="B53" s="126" t="s">
        <v>140</v>
      </c>
      <c r="C53" s="127" t="s">
        <v>91</v>
      </c>
      <c r="D53" s="128">
        <v>2</v>
      </c>
      <c r="E53" s="129">
        <f>Servente!C147</f>
        <v>0</v>
      </c>
      <c r="F53" s="129">
        <f t="shared" si="7"/>
        <v>0</v>
      </c>
      <c r="G53" s="130">
        <v>24</v>
      </c>
      <c r="H53" s="130">
        <f>F53*G53</f>
        <v>0</v>
      </c>
      <c r="I53" s="131" t="s">
        <v>328</v>
      </c>
      <c r="J53" s="132"/>
    </row>
    <row r="54" spans="1:10" s="112" customFormat="1">
      <c r="A54" s="125"/>
      <c r="B54" s="126"/>
      <c r="C54" s="127"/>
      <c r="D54" s="128"/>
      <c r="E54" s="129"/>
      <c r="F54" s="129"/>
      <c r="G54" s="130"/>
      <c r="H54" s="130"/>
      <c r="I54" s="131"/>
      <c r="J54" s="132"/>
    </row>
    <row r="55" spans="1:10" s="112" customFormat="1">
      <c r="A55" s="125"/>
      <c r="B55" s="126"/>
      <c r="C55" s="127"/>
      <c r="D55" s="128"/>
      <c r="E55" s="129"/>
      <c r="F55" s="129"/>
      <c r="G55" s="130"/>
      <c r="H55" s="130"/>
      <c r="I55" s="131"/>
      <c r="J55" s="132"/>
    </row>
    <row r="56" spans="1:10" s="112" customFormat="1">
      <c r="A56" s="125"/>
      <c r="B56" s="126"/>
      <c r="C56" s="127"/>
      <c r="D56" s="128"/>
      <c r="E56" s="129"/>
      <c r="F56" s="129"/>
      <c r="G56" s="130"/>
      <c r="H56" s="130"/>
      <c r="I56" s="131"/>
      <c r="J56" s="132"/>
    </row>
    <row r="57" spans="1:10" s="112" customFormat="1">
      <c r="A57" s="125"/>
      <c r="B57" s="126"/>
      <c r="C57" s="127"/>
      <c r="D57" s="128"/>
      <c r="E57" s="129"/>
      <c r="F57" s="129"/>
      <c r="G57" s="130"/>
      <c r="H57" s="130"/>
      <c r="I57" s="131"/>
      <c r="J57" s="132"/>
    </row>
    <row r="58" spans="1:10" s="112" customFormat="1">
      <c r="A58" s="125"/>
      <c r="B58" s="126"/>
      <c r="C58" s="127"/>
      <c r="D58" s="128"/>
      <c r="E58" s="129"/>
      <c r="F58" s="129"/>
      <c r="G58" s="130"/>
      <c r="H58" s="130"/>
      <c r="I58" s="131"/>
      <c r="J58" s="132"/>
    </row>
    <row r="59" spans="1:10" s="112" customFormat="1">
      <c r="A59" s="125"/>
      <c r="B59" s="126"/>
      <c r="C59" s="127"/>
      <c r="D59" s="128"/>
      <c r="E59" s="129"/>
      <c r="F59" s="129"/>
      <c r="G59" s="130"/>
      <c r="H59" s="130"/>
      <c r="I59" s="131"/>
      <c r="J59" s="132"/>
    </row>
    <row r="60" spans="1:10" s="112" customFormat="1">
      <c r="A60" s="125"/>
      <c r="B60" s="126"/>
      <c r="C60" s="127"/>
      <c r="D60" s="128"/>
      <c r="E60" s="129"/>
      <c r="F60" s="129"/>
      <c r="G60" s="130"/>
      <c r="H60" s="130"/>
      <c r="I60" s="131"/>
      <c r="J60" s="132"/>
    </row>
    <row r="61" spans="1:10" s="112" customFormat="1">
      <c r="A61" s="125"/>
      <c r="B61" s="126"/>
      <c r="C61" s="127"/>
      <c r="D61" s="128"/>
      <c r="E61" s="129"/>
      <c r="F61" s="129"/>
      <c r="G61" s="130"/>
      <c r="H61" s="130"/>
      <c r="I61" s="131"/>
      <c r="J61" s="132"/>
    </row>
    <row r="62" spans="1:10" s="112" customFormat="1">
      <c r="A62" s="225"/>
      <c r="B62" s="226"/>
      <c r="C62" s="227"/>
      <c r="D62" s="228"/>
      <c r="E62" s="229"/>
      <c r="F62" s="229"/>
      <c r="G62" s="230"/>
      <c r="H62" s="230"/>
      <c r="I62" s="231"/>
      <c r="J62" s="132"/>
    </row>
    <row r="63" spans="1:10" s="112" customFormat="1">
      <c r="A63" s="225"/>
      <c r="B63" s="226"/>
      <c r="C63" s="227"/>
      <c r="D63" s="228"/>
      <c r="E63" s="229"/>
      <c r="F63" s="229"/>
      <c r="G63" s="230"/>
      <c r="H63" s="230"/>
      <c r="I63" s="231"/>
      <c r="J63" s="132"/>
    </row>
    <row r="64" spans="1:10" s="112" customFormat="1" ht="13.8" thickBot="1">
      <c r="A64" s="225"/>
      <c r="B64" s="226"/>
      <c r="C64" s="227"/>
      <c r="D64" s="228"/>
      <c r="E64" s="229"/>
      <c r="F64" s="229"/>
      <c r="G64" s="230"/>
      <c r="H64" s="230"/>
      <c r="I64" s="231"/>
      <c r="J64" s="132"/>
    </row>
    <row r="65" spans="1:10" s="112" customFormat="1" ht="30.75" customHeight="1" thickBot="1">
      <c r="A65" s="526" t="s">
        <v>373</v>
      </c>
      <c r="B65" s="527"/>
      <c r="C65" s="296" t="s">
        <v>6</v>
      </c>
      <c r="D65" s="306"/>
      <c r="E65" s="304"/>
      <c r="F65" s="304"/>
      <c r="G65" s="307"/>
      <c r="H65" s="297">
        <f>SUM(H52:H61)</f>
        <v>0</v>
      </c>
      <c r="I65" s="298"/>
      <c r="J65" s="132"/>
    </row>
    <row r="66" spans="1:10" ht="13.8" thickBot="1">
      <c r="A66" s="523"/>
      <c r="B66" s="524"/>
      <c r="C66" s="524"/>
      <c r="D66" s="524"/>
      <c r="E66" s="524"/>
      <c r="F66" s="524"/>
      <c r="G66" s="524"/>
      <c r="H66" s="524"/>
      <c r="I66" s="525"/>
    </row>
  </sheetData>
  <mergeCells count="19">
    <mergeCell ref="A1:B1"/>
    <mergeCell ref="C1:D1"/>
    <mergeCell ref="H2:I2"/>
    <mergeCell ref="A6:I6"/>
    <mergeCell ref="A9:A10"/>
    <mergeCell ref="B9:B10"/>
    <mergeCell ref="G9:G10"/>
    <mergeCell ref="E9:F9"/>
    <mergeCell ref="I9:I10"/>
    <mergeCell ref="C9:C10"/>
    <mergeCell ref="D9:D10"/>
    <mergeCell ref="H9:H10"/>
    <mergeCell ref="A8:I8"/>
    <mergeCell ref="A43:I43"/>
    <mergeCell ref="D46:G46"/>
    <mergeCell ref="A48:I48"/>
    <mergeCell ref="A66:I66"/>
    <mergeCell ref="A49:I49"/>
    <mergeCell ref="A65:B65"/>
  </mergeCells>
  <printOptions horizontalCentered="1"/>
  <pageMargins left="0.23622047244094491" right="0.27559055118110237" top="0.59055118110236227" bottom="0.59055118110236227" header="0.31496062992125984" footer="0.31496062992125984"/>
  <pageSetup paperSize="9" scale="77" fitToHeight="0" orientation="landscape" r:id="rId1"/>
  <rowBreaks count="1" manualBreakCount="1">
    <brk id="45" max="8" man="1"/>
  </rowBreaks>
  <ignoredErrors>
    <ignoredError sqref="B3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5">
    <pageSetUpPr fitToPage="1"/>
  </sheetPr>
  <dimension ref="A1:AC389"/>
  <sheetViews>
    <sheetView showGridLines="0" view="pageBreakPreview" topLeftCell="A352" zoomScale="98" zoomScaleNormal="124" zoomScaleSheetLayoutView="98" workbookViewId="0">
      <selection activeCell="E377" sqref="E377:E382"/>
    </sheetView>
  </sheetViews>
  <sheetFormatPr defaultColWidth="9.109375" defaultRowHeight="13.2"/>
  <cols>
    <col min="1" max="1" width="11.6640625" style="7" bestFit="1" customWidth="1"/>
    <col min="2" max="2" width="78" style="8" customWidth="1"/>
    <col min="3" max="3" width="10.109375" style="9" bestFit="1" customWidth="1"/>
    <col min="4" max="4" width="13.88671875" style="10" customWidth="1"/>
    <col min="5" max="5" width="13.88671875" style="11" customWidth="1"/>
    <col min="6" max="6" width="14.5546875" style="12" customWidth="1"/>
    <col min="7" max="7" width="2.109375" style="12" customWidth="1"/>
    <col min="8" max="8" width="10.5546875" style="6" customWidth="1"/>
    <col min="9" max="9" width="13.6640625" style="6" customWidth="1"/>
    <col min="10" max="11" width="15.5546875" style="6" customWidth="1"/>
    <col min="12" max="12" width="11.5546875" style="6" customWidth="1"/>
    <col min="13" max="22" width="9.109375" style="6" customWidth="1"/>
    <col min="23" max="24" width="9.109375" style="2" customWidth="1"/>
    <col min="25" max="16384" width="9.109375" style="2"/>
  </cols>
  <sheetData>
    <row r="1" spans="1:29" s="17" customFormat="1" ht="63" customHeight="1">
      <c r="A1" s="564"/>
      <c r="B1" s="564"/>
      <c r="C1" s="13"/>
      <c r="D1" s="14"/>
      <c r="E1" s="15"/>
      <c r="F1" s="16"/>
      <c r="G1" s="16"/>
    </row>
    <row r="2" spans="1:29" s="22" customFormat="1" ht="12">
      <c r="A2" s="18" t="s">
        <v>362</v>
      </c>
      <c r="B2" s="19" t="s">
        <v>363</v>
      </c>
      <c r="C2" s="20"/>
      <c r="D2" s="21"/>
      <c r="E2" s="565" t="s">
        <v>365</v>
      </c>
      <c r="F2" s="565"/>
      <c r="G2" s="362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9" s="22" customFormat="1" ht="12">
      <c r="A3" s="23" t="s">
        <v>42</v>
      </c>
      <c r="B3" s="19" t="s">
        <v>364</v>
      </c>
      <c r="C3" s="20"/>
      <c r="D3" s="21"/>
      <c r="E3" s="24"/>
      <c r="F3" s="25" t="s">
        <v>38</v>
      </c>
      <c r="G3" s="25"/>
      <c r="H3" s="17" t="s">
        <v>37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9" s="29" customFormat="1" ht="13.8" thickBot="1">
      <c r="A4" s="26"/>
      <c r="B4" s="27"/>
      <c r="C4" s="20"/>
      <c r="D4" s="21"/>
      <c r="E4" s="28"/>
      <c r="F4" s="25"/>
      <c r="G4" s="25"/>
      <c r="H4" s="563" t="s">
        <v>367</v>
      </c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3"/>
      <c r="T4" s="563"/>
      <c r="U4" s="563"/>
      <c r="V4" s="563"/>
      <c r="W4" s="563"/>
      <c r="X4" s="563"/>
    </row>
    <row r="5" spans="1:29" s="31" customFormat="1" ht="16.2" thickBot="1">
      <c r="A5" s="502" t="s">
        <v>14</v>
      </c>
      <c r="B5" s="503"/>
      <c r="C5" s="503"/>
      <c r="D5" s="503"/>
      <c r="E5" s="503"/>
      <c r="F5" s="504"/>
      <c r="G5" s="363"/>
      <c r="H5" s="563" t="s">
        <v>366</v>
      </c>
      <c r="I5" s="563"/>
      <c r="J5" s="563"/>
      <c r="K5" s="563"/>
      <c r="L5" s="563"/>
      <c r="M5" s="563"/>
      <c r="N5" s="563"/>
      <c r="O5" s="563"/>
      <c r="P5" s="563"/>
      <c r="Q5" s="563"/>
      <c r="R5" s="563"/>
      <c r="S5" s="563"/>
      <c r="T5" s="563"/>
      <c r="U5" s="563"/>
      <c r="V5" s="563"/>
      <c r="W5" s="563"/>
      <c r="X5" s="563"/>
    </row>
    <row r="6" spans="1:29" s="31" customFormat="1" ht="13.8" thickBot="1">
      <c r="A6" s="32"/>
      <c r="B6" s="33"/>
      <c r="C6" s="34"/>
      <c r="D6" s="35"/>
      <c r="E6" s="36"/>
      <c r="F6" s="37"/>
      <c r="G6" s="37"/>
      <c r="H6" s="30"/>
      <c r="I6" s="38"/>
      <c r="J6" s="38"/>
      <c r="K6" s="38"/>
      <c r="L6" s="38"/>
      <c r="M6" s="38"/>
      <c r="N6" s="38"/>
      <c r="O6" s="38"/>
      <c r="P6" s="38"/>
      <c r="Q6" s="38"/>
      <c r="R6" s="38"/>
      <c r="S6" s="30"/>
      <c r="T6" s="30"/>
      <c r="U6" s="30"/>
      <c r="V6" s="30"/>
    </row>
    <row r="7" spans="1:29" s="31" customFormat="1" ht="13.8" thickBot="1">
      <c r="A7" s="39" t="s">
        <v>48</v>
      </c>
      <c r="B7" s="40" t="s">
        <v>206</v>
      </c>
      <c r="C7" s="41"/>
      <c r="D7" s="42"/>
      <c r="E7" s="43"/>
      <c r="F7" s="44"/>
      <c r="G7" s="364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</row>
    <row r="8" spans="1:29" s="31" customFormat="1">
      <c r="A8" s="45" t="s">
        <v>49</v>
      </c>
      <c r="B8" s="46" t="s">
        <v>45</v>
      </c>
      <c r="C8" s="47" t="s">
        <v>44</v>
      </c>
      <c r="D8" s="48"/>
      <c r="E8" s="49" t="s">
        <v>22</v>
      </c>
      <c r="F8" s="50" t="s">
        <v>15</v>
      </c>
      <c r="G8" s="365"/>
      <c r="I8" s="51">
        <f>F12</f>
        <v>0</v>
      </c>
      <c r="J8" s="51">
        <f>F15</f>
        <v>0</v>
      </c>
      <c r="K8" s="51">
        <f>F17</f>
        <v>0</v>
      </c>
      <c r="L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29" s="31" customFormat="1">
      <c r="A9" s="52" t="s">
        <v>23</v>
      </c>
      <c r="B9" s="53" t="s">
        <v>24</v>
      </c>
      <c r="C9" s="53" t="s">
        <v>1</v>
      </c>
      <c r="D9" s="441" t="s">
        <v>16</v>
      </c>
      <c r="E9" s="55" t="s">
        <v>25</v>
      </c>
      <c r="F9" s="56" t="s">
        <v>26</v>
      </c>
      <c r="G9" s="73"/>
      <c r="K9" s="82"/>
      <c r="L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29" s="31" customFormat="1">
      <c r="A10" s="553" t="s">
        <v>19</v>
      </c>
      <c r="B10" s="554"/>
      <c r="C10" s="554"/>
      <c r="D10" s="554"/>
      <c r="E10" s="554"/>
      <c r="F10" s="555"/>
      <c r="G10" s="53"/>
      <c r="K10" s="82"/>
      <c r="L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</row>
    <row r="11" spans="1:29" s="31" customFormat="1">
      <c r="A11" s="52"/>
      <c r="B11" s="58"/>
      <c r="C11" s="59"/>
      <c r="D11" s="60"/>
      <c r="E11" s="61"/>
      <c r="F11" s="62">
        <f>TRUNC(D11*E11,2)</f>
        <v>0</v>
      </c>
      <c r="G11" s="366"/>
      <c r="K11" s="82"/>
      <c r="L11" s="74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</row>
    <row r="12" spans="1:29" s="31" customFormat="1">
      <c r="A12" s="52"/>
      <c r="B12" s="558" t="s">
        <v>18</v>
      </c>
      <c r="C12" s="558"/>
      <c r="D12" s="558"/>
      <c r="E12" s="558"/>
      <c r="F12" s="66">
        <v>0</v>
      </c>
      <c r="G12" s="368"/>
      <c r="K12" s="82"/>
      <c r="L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s="31" customFormat="1">
      <c r="A13" s="553" t="s">
        <v>20</v>
      </c>
      <c r="B13" s="554"/>
      <c r="C13" s="554"/>
      <c r="D13" s="554"/>
      <c r="E13" s="554"/>
      <c r="F13" s="555"/>
      <c r="G13" s="53"/>
      <c r="K13" s="82"/>
      <c r="L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s="31" customFormat="1">
      <c r="A14" s="63"/>
      <c r="B14" s="58" t="s">
        <v>56</v>
      </c>
      <c r="C14" s="59" t="s">
        <v>44</v>
      </c>
      <c r="D14" s="60">
        <v>1</v>
      </c>
      <c r="E14" s="61">
        <f>'EQUIPTOS SOB DEMANDA'!E4</f>
        <v>0</v>
      </c>
      <c r="F14" s="62">
        <f>TRUNC(D14*E14,2)</f>
        <v>0</v>
      </c>
      <c r="G14" s="366"/>
      <c r="K14" s="82"/>
      <c r="L14" s="74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s="31" customFormat="1">
      <c r="A15" s="52"/>
      <c r="B15" s="558" t="s">
        <v>21</v>
      </c>
      <c r="C15" s="558"/>
      <c r="D15" s="558"/>
      <c r="E15" s="558"/>
      <c r="F15" s="64">
        <f>TRUNC(SUM(F14),2)</f>
        <v>0</v>
      </c>
      <c r="G15" s="368"/>
      <c r="K15" s="82"/>
      <c r="L15" s="74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s="31" customFormat="1" ht="13.8" thickBot="1">
      <c r="A16" s="52"/>
      <c r="B16" s="67"/>
      <c r="C16" s="53"/>
      <c r="D16" s="68"/>
      <c r="E16" s="61"/>
      <c r="F16" s="56"/>
      <c r="G16" s="73"/>
      <c r="K16" s="82"/>
      <c r="L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s="31" customFormat="1" ht="13.8" thickBot="1">
      <c r="A17" s="52"/>
      <c r="B17" s="552" t="s">
        <v>27</v>
      </c>
      <c r="C17" s="552"/>
      <c r="D17" s="552"/>
      <c r="E17" s="552"/>
      <c r="F17" s="69">
        <f>TRUNC(F12+F15,2)</f>
        <v>0</v>
      </c>
      <c r="G17" s="368"/>
      <c r="K17" s="82"/>
      <c r="L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s="31" customFormat="1">
      <c r="A18" s="70" t="s">
        <v>28</v>
      </c>
      <c r="B18" s="561"/>
      <c r="C18" s="561"/>
      <c r="D18" s="561"/>
      <c r="E18" s="561"/>
      <c r="F18" s="562"/>
      <c r="G18" s="84"/>
      <c r="K18" s="82"/>
      <c r="L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s="31" customFormat="1">
      <c r="A19" s="70"/>
      <c r="B19" s="556" t="s">
        <v>39</v>
      </c>
      <c r="C19" s="556"/>
      <c r="D19" s="556"/>
      <c r="E19" s="556"/>
      <c r="F19" s="557"/>
      <c r="G19" s="201"/>
      <c r="K19" s="82"/>
      <c r="L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s="31" customFormat="1">
      <c r="A20" s="70"/>
      <c r="B20" s="556"/>
      <c r="C20" s="556"/>
      <c r="D20" s="556"/>
      <c r="E20" s="556"/>
      <c r="F20" s="557"/>
      <c r="G20" s="201"/>
      <c r="K20" s="82"/>
      <c r="L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s="31" customFormat="1" ht="13.8" thickBot="1">
      <c r="A21" s="72"/>
      <c r="B21" s="559"/>
      <c r="C21" s="559"/>
      <c r="D21" s="559"/>
      <c r="E21" s="559"/>
      <c r="F21" s="560"/>
      <c r="G21" s="201"/>
      <c r="K21" s="82"/>
      <c r="L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2" spans="1:29" s="31" customFormat="1">
      <c r="A22" s="45" t="s">
        <v>50</v>
      </c>
      <c r="B22" s="46" t="s">
        <v>46</v>
      </c>
      <c r="C22" s="47" t="s">
        <v>44</v>
      </c>
      <c r="D22" s="48"/>
      <c r="E22" s="49" t="s">
        <v>22</v>
      </c>
      <c r="F22" s="50" t="s">
        <v>15</v>
      </c>
      <c r="G22" s="365"/>
      <c r="H22" s="30"/>
      <c r="I22" s="51">
        <f>F26</f>
        <v>0</v>
      </c>
      <c r="J22" s="51">
        <f>F29</f>
        <v>0</v>
      </c>
      <c r="K22" s="51">
        <f>F31</f>
        <v>0</v>
      </c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</row>
    <row r="23" spans="1:29" s="31" customFormat="1">
      <c r="A23" s="52" t="s">
        <v>23</v>
      </c>
      <c r="B23" s="53" t="s">
        <v>24</v>
      </c>
      <c r="C23" s="53" t="s">
        <v>1</v>
      </c>
      <c r="D23" s="441" t="s">
        <v>16</v>
      </c>
      <c r="E23" s="55" t="s">
        <v>25</v>
      </c>
      <c r="F23" s="56" t="s">
        <v>26</v>
      </c>
      <c r="G23" s="73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</row>
    <row r="24" spans="1:29" s="31" customFormat="1">
      <c r="A24" s="553" t="s">
        <v>19</v>
      </c>
      <c r="B24" s="554"/>
      <c r="C24" s="554"/>
      <c r="D24" s="554"/>
      <c r="E24" s="554"/>
      <c r="F24" s="555"/>
      <c r="G24" s="53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</row>
    <row r="25" spans="1:29" s="31" customFormat="1">
      <c r="A25" s="52"/>
      <c r="B25" s="58">
        <v>0</v>
      </c>
      <c r="C25" s="59">
        <v>0</v>
      </c>
      <c r="D25" s="60"/>
      <c r="E25" s="61"/>
      <c r="F25" s="62">
        <f>TRUNC(D25*E25,2)</f>
        <v>0</v>
      </c>
      <c r="G25" s="366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</row>
    <row r="26" spans="1:29" s="31" customFormat="1">
      <c r="A26" s="52"/>
      <c r="B26" s="558" t="s">
        <v>18</v>
      </c>
      <c r="C26" s="558"/>
      <c r="D26" s="558"/>
      <c r="E26" s="558"/>
      <c r="F26" s="66">
        <v>0</v>
      </c>
      <c r="G26" s="368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 spans="1:29" s="31" customFormat="1">
      <c r="A27" s="553" t="s">
        <v>20</v>
      </c>
      <c r="B27" s="554"/>
      <c r="C27" s="554"/>
      <c r="D27" s="554"/>
      <c r="E27" s="554"/>
      <c r="F27" s="555"/>
      <c r="G27" s="53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 spans="1:29" s="31" customFormat="1">
      <c r="A28" s="63"/>
      <c r="B28" s="58" t="s">
        <v>125</v>
      </c>
      <c r="C28" s="59" t="s">
        <v>44</v>
      </c>
      <c r="D28" s="74">
        <v>1</v>
      </c>
      <c r="E28" s="75">
        <f>'EQUIPTOS SOB DEMANDA'!E3</f>
        <v>0</v>
      </c>
      <c r="F28" s="62">
        <f>TRUNC(D28*E28,2)</f>
        <v>0</v>
      </c>
      <c r="G28" s="73"/>
      <c r="I28" s="30"/>
      <c r="J28" s="30"/>
      <c r="K28" s="30"/>
      <c r="L28" s="74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s="31" customFormat="1">
      <c r="A29" s="52"/>
      <c r="B29" s="558" t="s">
        <v>21</v>
      </c>
      <c r="C29" s="558"/>
      <c r="D29" s="558"/>
      <c r="E29" s="558"/>
      <c r="F29" s="64">
        <f>TRUNC(SUM(F28),2)</f>
        <v>0</v>
      </c>
      <c r="G29" s="368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9" s="31" customFormat="1" ht="13.8" thickBot="1">
      <c r="A30" s="52"/>
      <c r="B30" s="67"/>
      <c r="C30" s="53"/>
      <c r="D30" s="68"/>
      <c r="E30" s="61"/>
      <c r="F30" s="56"/>
      <c r="G30" s="73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9" s="31" customFormat="1" ht="13.8" thickBot="1">
      <c r="A31" s="52"/>
      <c r="B31" s="552" t="s">
        <v>27</v>
      </c>
      <c r="C31" s="552"/>
      <c r="D31" s="552"/>
      <c r="E31" s="552"/>
      <c r="F31" s="69">
        <f>TRUNC(F26+F29,2)</f>
        <v>0</v>
      </c>
      <c r="G31" s="368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spans="1:29" s="31" customFormat="1">
      <c r="A32" s="52"/>
      <c r="B32" s="76"/>
      <c r="C32" s="76"/>
      <c r="D32" s="76"/>
      <c r="E32" s="76"/>
      <c r="F32" s="71"/>
      <c r="G32" s="368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spans="1:22" s="31" customFormat="1">
      <c r="A33" s="70" t="s">
        <v>28</v>
      </c>
      <c r="B33" s="556"/>
      <c r="C33" s="556"/>
      <c r="D33" s="556"/>
      <c r="E33" s="556"/>
      <c r="F33" s="557"/>
      <c r="G33" s="201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 spans="1:22" s="31" customFormat="1">
      <c r="A34" s="70"/>
      <c r="B34" s="556" t="s">
        <v>39</v>
      </c>
      <c r="C34" s="556"/>
      <c r="D34" s="556"/>
      <c r="E34" s="556"/>
      <c r="F34" s="557"/>
      <c r="G34" s="201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s="31" customFormat="1">
      <c r="A35" s="70"/>
      <c r="B35" s="556"/>
      <c r="C35" s="556"/>
      <c r="D35" s="556"/>
      <c r="E35" s="556"/>
      <c r="F35" s="557"/>
      <c r="G35" s="201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s="31" customFormat="1" ht="13.8" thickBot="1">
      <c r="A36" s="72"/>
      <c r="B36" s="559"/>
      <c r="C36" s="559"/>
      <c r="D36" s="559"/>
      <c r="E36" s="559"/>
      <c r="F36" s="560"/>
      <c r="G36" s="201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s="31" customFormat="1">
      <c r="A37" s="45" t="s">
        <v>51</v>
      </c>
      <c r="B37" s="46" t="s">
        <v>209</v>
      </c>
      <c r="C37" s="47" t="s">
        <v>374</v>
      </c>
      <c r="D37" s="48"/>
      <c r="E37" s="49" t="s">
        <v>22</v>
      </c>
      <c r="F37" s="50" t="s">
        <v>15</v>
      </c>
      <c r="G37" s="365"/>
      <c r="H37" s="30"/>
      <c r="I37" s="51">
        <f>F42</f>
        <v>0</v>
      </c>
      <c r="J37" s="51">
        <f>F45</f>
        <v>0</v>
      </c>
      <c r="K37" s="51">
        <f>F47</f>
        <v>0</v>
      </c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s="31" customFormat="1">
      <c r="A38" s="52" t="s">
        <v>23</v>
      </c>
      <c r="B38" s="53" t="s">
        <v>24</v>
      </c>
      <c r="C38" s="53" t="s">
        <v>1</v>
      </c>
      <c r="D38" s="441" t="s">
        <v>16</v>
      </c>
      <c r="E38" s="55" t="s">
        <v>25</v>
      </c>
      <c r="F38" s="56" t="s">
        <v>26</v>
      </c>
      <c r="G38" s="73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s="31" customFormat="1">
      <c r="A39" s="553" t="s">
        <v>19</v>
      </c>
      <c r="B39" s="554"/>
      <c r="C39" s="554"/>
      <c r="D39" s="554"/>
      <c r="E39" s="554"/>
      <c r="F39" s="555"/>
      <c r="G39" s="53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s="31" customFormat="1">
      <c r="A40" s="52"/>
      <c r="B40" s="1">
        <v>0</v>
      </c>
      <c r="C40" s="59"/>
      <c r="D40" s="60"/>
      <c r="E40" s="61"/>
      <c r="F40" s="62">
        <f>TRUNC(D40*E40,2)</f>
        <v>0</v>
      </c>
      <c r="G40" s="366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s="31" customFormat="1">
      <c r="A41" s="52"/>
      <c r="B41" s="1">
        <v>0</v>
      </c>
      <c r="C41" s="59"/>
      <c r="D41" s="60"/>
      <c r="E41" s="61"/>
      <c r="F41" s="62">
        <f>TRUNC(D41*E41,2)</f>
        <v>0</v>
      </c>
      <c r="G41" s="366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s="31" customFormat="1">
      <c r="A42" s="52"/>
      <c r="B42" s="558" t="s">
        <v>18</v>
      </c>
      <c r="C42" s="558"/>
      <c r="D42" s="558"/>
      <c r="E42" s="558"/>
      <c r="F42" s="66">
        <v>0</v>
      </c>
      <c r="G42" s="368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s="31" customFormat="1">
      <c r="A43" s="553" t="s">
        <v>20</v>
      </c>
      <c r="B43" s="554"/>
      <c r="C43" s="554"/>
      <c r="D43" s="554"/>
      <c r="E43" s="554"/>
      <c r="F43" s="555"/>
      <c r="G43" s="53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s="31" customFormat="1">
      <c r="A44" s="77"/>
      <c r="B44" s="201" t="s">
        <v>212</v>
      </c>
      <c r="C44" s="53" t="s">
        <v>374</v>
      </c>
      <c r="D44" s="204">
        <v>1</v>
      </c>
      <c r="E44" s="203">
        <f>'EQUIPTOS SOB DEMANDA'!E5</f>
        <v>0</v>
      </c>
      <c r="F44" s="62">
        <f>TRUNC(D44*E44,2)</f>
        <v>0</v>
      </c>
      <c r="G44" s="366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s="31" customFormat="1">
      <c r="A45" s="52"/>
      <c r="B45" s="558" t="s">
        <v>21</v>
      </c>
      <c r="C45" s="558"/>
      <c r="D45" s="558"/>
      <c r="E45" s="558"/>
      <c r="F45" s="64">
        <f>TRUNC(SUM(F44),2)</f>
        <v>0</v>
      </c>
      <c r="G45" s="368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s="31" customFormat="1" ht="13.8" thickBot="1">
      <c r="A46" s="52"/>
      <c r="B46" s="67"/>
      <c r="C46" s="53"/>
      <c r="D46" s="68"/>
      <c r="E46" s="61"/>
      <c r="F46" s="56"/>
      <c r="G46" s="73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s="31" customFormat="1" ht="13.8" thickBot="1">
      <c r="A47" s="52"/>
      <c r="B47" s="552" t="s">
        <v>27</v>
      </c>
      <c r="C47" s="552"/>
      <c r="D47" s="552"/>
      <c r="E47" s="552"/>
      <c r="F47" s="69">
        <f>TRUNC(F42+F45,2)</f>
        <v>0</v>
      </c>
      <c r="G47" s="368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31" customFormat="1">
      <c r="A48" s="52"/>
      <c r="B48" s="76"/>
      <c r="C48" s="76"/>
      <c r="D48" s="76"/>
      <c r="E48" s="76"/>
      <c r="F48" s="71"/>
      <c r="G48" s="368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31" customFormat="1">
      <c r="A49" s="70" t="s">
        <v>28</v>
      </c>
      <c r="B49" s="556"/>
      <c r="C49" s="556"/>
      <c r="D49" s="556"/>
      <c r="E49" s="556"/>
      <c r="F49" s="557"/>
      <c r="G49" s="201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2" s="31" customFormat="1">
      <c r="A50" s="70"/>
      <c r="B50" s="556" t="s">
        <v>39</v>
      </c>
      <c r="C50" s="556"/>
      <c r="D50" s="556"/>
      <c r="E50" s="556"/>
      <c r="F50" s="557"/>
      <c r="G50" s="201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spans="1:22" s="31" customFormat="1">
      <c r="A51" s="70"/>
      <c r="B51" s="556"/>
      <c r="C51" s="556"/>
      <c r="D51" s="556"/>
      <c r="E51" s="556"/>
      <c r="F51" s="557"/>
      <c r="G51" s="201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1:22" s="31" customFormat="1" ht="13.8" thickBot="1">
      <c r="A52" s="72"/>
      <c r="B52" s="559"/>
      <c r="C52" s="559"/>
      <c r="D52" s="559"/>
      <c r="E52" s="559"/>
      <c r="F52" s="560"/>
      <c r="G52" s="201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spans="1:22">
      <c r="A53" s="45" t="s">
        <v>52</v>
      </c>
      <c r="B53" s="46" t="s">
        <v>210</v>
      </c>
      <c r="C53" s="47" t="s">
        <v>374</v>
      </c>
      <c r="D53" s="48"/>
      <c r="E53" s="49" t="s">
        <v>22</v>
      </c>
      <c r="F53" s="50" t="s">
        <v>15</v>
      </c>
      <c r="I53" s="51">
        <f>F58</f>
        <v>0</v>
      </c>
      <c r="J53" s="51">
        <f>F61</f>
        <v>0</v>
      </c>
      <c r="K53" s="51">
        <f>F63</f>
        <v>0</v>
      </c>
    </row>
    <row r="54" spans="1:22" s="31" customFormat="1">
      <c r="A54" s="52" t="s">
        <v>23</v>
      </c>
      <c r="B54" s="53" t="s">
        <v>24</v>
      </c>
      <c r="C54" s="53" t="s">
        <v>1</v>
      </c>
      <c r="D54" s="441" t="s">
        <v>16</v>
      </c>
      <c r="E54" s="55" t="s">
        <v>25</v>
      </c>
      <c r="F54" s="56" t="s">
        <v>26</v>
      </c>
      <c r="G54" s="364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spans="1:22" s="31" customFormat="1">
      <c r="A55" s="553" t="s">
        <v>19</v>
      </c>
      <c r="B55" s="554"/>
      <c r="C55" s="554"/>
      <c r="D55" s="554"/>
      <c r="E55" s="554"/>
      <c r="F55" s="555"/>
      <c r="G55" s="365"/>
      <c r="H55" s="30"/>
      <c r="I55" s="392"/>
      <c r="J55" s="392"/>
      <c r="K55" s="392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31" customFormat="1">
      <c r="A56" s="52"/>
      <c r="B56" s="1">
        <v>0</v>
      </c>
      <c r="C56" s="59"/>
      <c r="D56" s="60"/>
      <c r="E56" s="61"/>
      <c r="F56" s="62">
        <f>TRUNC(D56*E56,2)</f>
        <v>0</v>
      </c>
      <c r="G56" s="73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2" s="31" customFormat="1">
      <c r="A57" s="52"/>
      <c r="B57" s="1">
        <v>0</v>
      </c>
      <c r="C57" s="59"/>
      <c r="D57" s="60"/>
      <c r="E57" s="61"/>
      <c r="F57" s="62">
        <f>TRUNC(D57*E57,2)</f>
        <v>0</v>
      </c>
      <c r="G57" s="53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2" s="31" customFormat="1">
      <c r="A58" s="52"/>
      <c r="B58" s="558" t="s">
        <v>18</v>
      </c>
      <c r="C58" s="558"/>
      <c r="D58" s="558"/>
      <c r="E58" s="558"/>
      <c r="F58" s="66">
        <v>0</v>
      </c>
      <c r="G58" s="366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spans="1:22" s="31" customFormat="1">
      <c r="A59" s="553" t="s">
        <v>20</v>
      </c>
      <c r="B59" s="554"/>
      <c r="C59" s="554"/>
      <c r="D59" s="554"/>
      <c r="E59" s="554"/>
      <c r="F59" s="555"/>
      <c r="G59" s="366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2" s="31" customFormat="1">
      <c r="A60" s="77"/>
      <c r="B60" s="201" t="s">
        <v>213</v>
      </c>
      <c r="C60" s="53" t="s">
        <v>374</v>
      </c>
      <c r="D60" s="204">
        <v>1</v>
      </c>
      <c r="E60" s="203">
        <f>'EQUIPTOS SOB DEMANDA'!E6</f>
        <v>0</v>
      </c>
      <c r="F60" s="62">
        <f>TRUNC(D60*E60,2)</f>
        <v>0</v>
      </c>
      <c r="G60" s="366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2" s="31" customFormat="1">
      <c r="A61" s="52"/>
      <c r="B61" s="558" t="s">
        <v>21</v>
      </c>
      <c r="C61" s="558"/>
      <c r="D61" s="558"/>
      <c r="E61" s="558"/>
      <c r="F61" s="64">
        <f>TRUNC(SUM(F60),2)</f>
        <v>0</v>
      </c>
      <c r="G61" s="368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31" customFormat="1" ht="13.8" thickBot="1">
      <c r="A62" s="52"/>
      <c r="B62" s="67"/>
      <c r="C62" s="53"/>
      <c r="D62" s="68"/>
      <c r="E62" s="61"/>
      <c r="F62" s="56"/>
      <c r="G62" s="53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31" customFormat="1" ht="13.8" thickBot="1">
      <c r="A63" s="52"/>
      <c r="B63" s="552" t="s">
        <v>27</v>
      </c>
      <c r="C63" s="552"/>
      <c r="D63" s="552"/>
      <c r="E63" s="552"/>
      <c r="F63" s="69">
        <f>TRUNC(F58+F61,2)</f>
        <v>0</v>
      </c>
      <c r="G63" s="366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31" customFormat="1">
      <c r="A64" s="52"/>
      <c r="B64" s="76"/>
      <c r="C64" s="76"/>
      <c r="D64" s="76"/>
      <c r="E64" s="76"/>
      <c r="F64" s="71"/>
      <c r="G64" s="73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31" customFormat="1">
      <c r="A65" s="70" t="s">
        <v>28</v>
      </c>
      <c r="B65" s="556"/>
      <c r="C65" s="556"/>
      <c r="D65" s="556"/>
      <c r="E65" s="556"/>
      <c r="F65" s="557"/>
      <c r="G65" s="368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31" customFormat="1">
      <c r="A66" s="70"/>
      <c r="B66" s="556" t="s">
        <v>39</v>
      </c>
      <c r="C66" s="556"/>
      <c r="D66" s="556"/>
      <c r="E66" s="556"/>
      <c r="F66" s="557"/>
      <c r="G66" s="73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31" customFormat="1">
      <c r="A67" s="70"/>
      <c r="B67" s="556"/>
      <c r="C67" s="556"/>
      <c r="D67" s="556"/>
      <c r="E67" s="556"/>
      <c r="F67" s="557"/>
      <c r="G67" s="368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31" customFormat="1" ht="13.8" thickBot="1">
      <c r="A68" s="72"/>
      <c r="B68" s="559"/>
      <c r="C68" s="559"/>
      <c r="D68" s="559"/>
      <c r="E68" s="559"/>
      <c r="F68" s="560"/>
      <c r="G68" s="201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31" customFormat="1" ht="13.8" thickBot="1">
      <c r="A69" s="7"/>
      <c r="B69" s="8"/>
      <c r="C69" s="9"/>
      <c r="D69" s="10"/>
      <c r="E69" s="11"/>
      <c r="F69" s="12"/>
      <c r="G69" s="201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31" customFormat="1" ht="13.8" thickBot="1">
      <c r="A70" s="39" t="s">
        <v>2</v>
      </c>
      <c r="B70" s="40" t="s">
        <v>171</v>
      </c>
      <c r="C70" s="41"/>
      <c r="D70" s="42"/>
      <c r="E70" s="43"/>
      <c r="F70" s="44"/>
      <c r="G70" s="201"/>
      <c r="H70" s="30"/>
      <c r="I70" s="51">
        <f>F75</f>
        <v>0</v>
      </c>
      <c r="J70" s="51">
        <f>F78</f>
        <v>0</v>
      </c>
      <c r="K70" s="51">
        <f>F80</f>
        <v>0</v>
      </c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31" customFormat="1">
      <c r="A71" s="202" t="s">
        <v>3</v>
      </c>
      <c r="B71" s="46" t="s">
        <v>214</v>
      </c>
      <c r="C71" s="47" t="s">
        <v>41</v>
      </c>
      <c r="D71" s="48"/>
      <c r="E71" s="78" t="s">
        <v>22</v>
      </c>
      <c r="F71" s="50" t="s">
        <v>312</v>
      </c>
      <c r="G71" s="201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31" customFormat="1" ht="12.75" customHeight="1">
      <c r="A72" s="52" t="s">
        <v>23</v>
      </c>
      <c r="B72" s="53" t="s">
        <v>24</v>
      </c>
      <c r="C72" s="53" t="s">
        <v>1</v>
      </c>
      <c r="D72" s="54" t="s">
        <v>16</v>
      </c>
      <c r="E72" s="55" t="s">
        <v>25</v>
      </c>
      <c r="F72" s="56" t="s">
        <v>26</v>
      </c>
      <c r="G72" s="365"/>
      <c r="H72" s="30"/>
      <c r="I72" s="392"/>
      <c r="J72" s="392"/>
      <c r="K72" s="392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31" customFormat="1">
      <c r="A73" s="553" t="s">
        <v>19</v>
      </c>
      <c r="B73" s="554"/>
      <c r="C73" s="554"/>
      <c r="D73" s="554"/>
      <c r="E73" s="554"/>
      <c r="F73" s="555"/>
      <c r="G73" s="366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31" customFormat="1">
      <c r="A74" s="52"/>
      <c r="B74" s="1"/>
      <c r="C74" s="53"/>
      <c r="D74" s="68"/>
      <c r="E74" s="61"/>
      <c r="F74" s="56"/>
      <c r="G74" s="65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31" customFormat="1">
      <c r="A75" s="52"/>
      <c r="B75" s="558" t="s">
        <v>18</v>
      </c>
      <c r="C75" s="558"/>
      <c r="D75" s="558"/>
      <c r="E75" s="558"/>
      <c r="F75" s="66">
        <v>0</v>
      </c>
      <c r="G75" s="366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31" customFormat="1">
      <c r="A76" s="553" t="s">
        <v>20</v>
      </c>
      <c r="B76" s="554"/>
      <c r="C76" s="554"/>
      <c r="D76" s="554"/>
      <c r="E76" s="554"/>
      <c r="F76" s="555"/>
      <c r="G76" s="367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31" customFormat="1" ht="12.75" customHeight="1">
      <c r="A77" s="57"/>
      <c r="B77" s="58" t="s">
        <v>123</v>
      </c>
      <c r="C77" s="59" t="s">
        <v>55</v>
      </c>
      <c r="D77" s="60">
        <v>1</v>
      </c>
      <c r="E77" s="61">
        <f>'Mat Diversos SOB DEMANDA'!G50</f>
        <v>0</v>
      </c>
      <c r="F77" s="62">
        <f>TRUNC(D77*E77,2)</f>
        <v>0</v>
      </c>
      <c r="G77" s="65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31" customFormat="1">
      <c r="A78" s="52"/>
      <c r="B78" s="558" t="s">
        <v>21</v>
      </c>
      <c r="C78" s="558"/>
      <c r="D78" s="558"/>
      <c r="E78" s="558"/>
      <c r="F78" s="64">
        <f>TRUNC(SUM(F77),2)</f>
        <v>0</v>
      </c>
      <c r="G78" s="366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31" customFormat="1" ht="13.8" thickBot="1">
      <c r="A79" s="52"/>
      <c r="B79" s="67"/>
      <c r="C79" s="53"/>
      <c r="D79" s="68"/>
      <c r="E79" s="61"/>
      <c r="F79" s="56"/>
      <c r="G79" s="367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31" customFormat="1" ht="13.8" thickBot="1">
      <c r="A80" s="52"/>
      <c r="B80" s="552" t="s">
        <v>27</v>
      </c>
      <c r="C80" s="552"/>
      <c r="D80" s="552"/>
      <c r="E80" s="552"/>
      <c r="F80" s="69">
        <f>TRUNC(F75+F78,2)</f>
        <v>0</v>
      </c>
      <c r="G80" s="366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31" customFormat="1">
      <c r="A81" s="70" t="s">
        <v>28</v>
      </c>
      <c r="B81" s="556"/>
      <c r="C81" s="556"/>
      <c r="D81" s="556"/>
      <c r="E81" s="556"/>
      <c r="F81" s="557"/>
      <c r="G81" s="367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31" customFormat="1">
      <c r="A82" s="70"/>
      <c r="B82" s="556"/>
      <c r="C82" s="556"/>
      <c r="D82" s="556"/>
      <c r="E82" s="556"/>
      <c r="F82" s="557"/>
      <c r="G82" s="84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31" customFormat="1">
      <c r="A83" s="70"/>
      <c r="B83" s="556" t="s">
        <v>39</v>
      </c>
      <c r="C83" s="556"/>
      <c r="D83" s="556"/>
      <c r="E83" s="556"/>
      <c r="F83" s="557"/>
      <c r="G83" s="84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31" customFormat="1" ht="13.8" thickBot="1">
      <c r="A84" s="72"/>
      <c r="B84" s="559" t="s">
        <v>277</v>
      </c>
      <c r="C84" s="559"/>
      <c r="D84" s="559"/>
      <c r="E84" s="559"/>
      <c r="F84" s="560"/>
      <c r="G84" s="84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31" customFormat="1" ht="13.8" thickBot="1">
      <c r="A85" s="39" t="s">
        <v>4</v>
      </c>
      <c r="B85" s="40" t="s">
        <v>215</v>
      </c>
      <c r="C85" s="41"/>
      <c r="D85" s="42"/>
      <c r="E85" s="43"/>
      <c r="F85" s="44"/>
      <c r="G85" s="84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6" spans="1:22" s="31" customFormat="1">
      <c r="A86" s="45" t="s">
        <v>78</v>
      </c>
      <c r="B86" s="46" t="s">
        <v>216</v>
      </c>
      <c r="C86" s="47" t="s">
        <v>217</v>
      </c>
      <c r="D86" s="48"/>
      <c r="E86" s="78" t="s">
        <v>22</v>
      </c>
      <c r="F86" s="50" t="s">
        <v>15</v>
      </c>
      <c r="G86" s="65"/>
      <c r="H86" s="30"/>
      <c r="I86" s="51">
        <f>F90</f>
        <v>0</v>
      </c>
      <c r="J86" s="51">
        <f>F93</f>
        <v>0</v>
      </c>
      <c r="K86" s="51">
        <f>F95</f>
        <v>0</v>
      </c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spans="1:22" s="31" customFormat="1">
      <c r="A87" s="63" t="s">
        <v>23</v>
      </c>
      <c r="B87" s="65" t="s">
        <v>24</v>
      </c>
      <c r="C87" s="65" t="s">
        <v>1</v>
      </c>
      <c r="D87" s="79" t="s">
        <v>16</v>
      </c>
      <c r="E87" s="80" t="s">
        <v>25</v>
      </c>
      <c r="F87" s="62" t="s">
        <v>26</v>
      </c>
      <c r="G87" s="366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</row>
    <row r="88" spans="1:22" s="31" customFormat="1">
      <c r="A88" s="545" t="s">
        <v>19</v>
      </c>
      <c r="B88" s="546"/>
      <c r="C88" s="546"/>
      <c r="D88" s="546"/>
      <c r="E88" s="546"/>
      <c r="F88" s="547"/>
      <c r="G88" s="367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</row>
    <row r="89" spans="1:22" s="31" customFormat="1">
      <c r="A89" s="63"/>
      <c r="B89" s="58"/>
      <c r="C89" s="65"/>
      <c r="D89" s="60"/>
      <c r="E89" s="81"/>
      <c r="F89" s="62"/>
      <c r="G89" s="65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</row>
    <row r="90" spans="1:22" s="31" customFormat="1">
      <c r="A90" s="63"/>
      <c r="B90" s="548" t="s">
        <v>18</v>
      </c>
      <c r="C90" s="548"/>
      <c r="D90" s="548"/>
      <c r="E90" s="548"/>
      <c r="F90" s="64">
        <v>0</v>
      </c>
      <c r="G90" s="73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</row>
    <row r="91" spans="1:22" s="31" customFormat="1">
      <c r="A91" s="545" t="s">
        <v>20</v>
      </c>
      <c r="B91" s="546"/>
      <c r="C91" s="546"/>
      <c r="D91" s="546"/>
      <c r="E91" s="546"/>
      <c r="F91" s="547"/>
      <c r="G91" s="73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</row>
    <row r="92" spans="1:22" s="31" customFormat="1">
      <c r="A92" s="52"/>
      <c r="B92" s="58"/>
      <c r="C92" s="59" t="s">
        <v>229</v>
      </c>
      <c r="D92" s="442">
        <v>1</v>
      </c>
      <c r="E92" s="61">
        <f>'SERVIÇOS SOB DEMANDA'!E3</f>
        <v>0</v>
      </c>
      <c r="F92" s="62">
        <f>TRUNC(D92*E92,2)</f>
        <v>0</v>
      </c>
      <c r="G92" s="73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</row>
    <row r="93" spans="1:22" s="31" customFormat="1">
      <c r="A93" s="63"/>
      <c r="B93" s="548" t="s">
        <v>21</v>
      </c>
      <c r="C93" s="548"/>
      <c r="D93" s="548"/>
      <c r="E93" s="548"/>
      <c r="F93" s="64">
        <f>TRUNC(SUM(F92),2)</f>
        <v>0</v>
      </c>
      <c r="G93" s="367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</row>
    <row r="94" spans="1:22" s="31" customFormat="1" ht="13.8" thickBot="1">
      <c r="A94" s="63"/>
      <c r="B94" s="83"/>
      <c r="C94" s="65"/>
      <c r="D94" s="60"/>
      <c r="E94" s="81"/>
      <c r="F94" s="62"/>
      <c r="G94" s="366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s="31" customFormat="1" ht="13.8" thickBot="1">
      <c r="A95" s="63"/>
      <c r="B95" s="549" t="s">
        <v>27</v>
      </c>
      <c r="C95" s="549"/>
      <c r="D95" s="549"/>
      <c r="E95" s="549"/>
      <c r="F95" s="69">
        <f>TRUNC(F90+F93,2)</f>
        <v>0</v>
      </c>
      <c r="G95" s="367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spans="1:22" s="31" customFormat="1">
      <c r="A96" s="86" t="s">
        <v>28</v>
      </c>
      <c r="B96" s="84"/>
      <c r="C96" s="84"/>
      <c r="D96" s="84"/>
      <c r="E96" s="84"/>
      <c r="F96" s="85"/>
      <c r="G96" s="84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s="31" customFormat="1">
      <c r="A97" s="86"/>
      <c r="B97" s="561" t="s">
        <v>39</v>
      </c>
      <c r="C97" s="561"/>
      <c r="D97" s="561"/>
      <c r="E97" s="561"/>
      <c r="F97" s="562"/>
      <c r="G97" s="84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s="31" customFormat="1">
      <c r="A98" s="86"/>
      <c r="B98" s="561"/>
      <c r="C98" s="561"/>
      <c r="D98" s="561"/>
      <c r="E98" s="561"/>
      <c r="F98" s="562"/>
      <c r="G98" s="84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</row>
    <row r="99" spans="1:22" s="31" customFormat="1" ht="12.75" customHeight="1" thickBot="1">
      <c r="A99" s="87"/>
      <c r="B99" s="550"/>
      <c r="C99" s="550"/>
      <c r="D99" s="550"/>
      <c r="E99" s="550"/>
      <c r="F99" s="551"/>
      <c r="G99" s="365"/>
      <c r="H99" s="30"/>
      <c r="I99" s="392"/>
      <c r="J99" s="392"/>
      <c r="K99" s="392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</row>
    <row r="100" spans="1:22" s="31" customFormat="1">
      <c r="A100" s="45" t="s">
        <v>79</v>
      </c>
      <c r="B100" s="46" t="s">
        <v>218</v>
      </c>
      <c r="C100" s="47" t="s">
        <v>217</v>
      </c>
      <c r="D100" s="48"/>
      <c r="E100" s="78" t="s">
        <v>22</v>
      </c>
      <c r="F100" s="50" t="s">
        <v>15</v>
      </c>
      <c r="G100" s="366"/>
      <c r="H100" s="30"/>
      <c r="I100" s="51">
        <f>F104</f>
        <v>0</v>
      </c>
      <c r="J100" s="51">
        <f>F107</f>
        <v>0</v>
      </c>
      <c r="K100" s="51">
        <f>F109</f>
        <v>0</v>
      </c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</row>
    <row r="101" spans="1:22" s="31" customFormat="1">
      <c r="A101" s="63" t="s">
        <v>23</v>
      </c>
      <c r="B101" s="65" t="s">
        <v>24</v>
      </c>
      <c r="C101" s="65" t="s">
        <v>1</v>
      </c>
      <c r="D101" s="79" t="s">
        <v>16</v>
      </c>
      <c r="E101" s="80" t="s">
        <v>25</v>
      </c>
      <c r="F101" s="62" t="s">
        <v>26</v>
      </c>
      <c r="G101" s="65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</row>
    <row r="102" spans="1:22" s="31" customFormat="1">
      <c r="A102" s="545" t="s">
        <v>19</v>
      </c>
      <c r="B102" s="546"/>
      <c r="C102" s="546"/>
      <c r="D102" s="546"/>
      <c r="E102" s="546"/>
      <c r="F102" s="547"/>
      <c r="G102" s="366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</row>
    <row r="103" spans="1:22" s="31" customFormat="1">
      <c r="A103" s="52"/>
      <c r="B103" s="58"/>
      <c r="C103" s="59"/>
      <c r="D103" s="60"/>
      <c r="E103" s="81"/>
      <c r="F103" s="62">
        <f>TRUNC(D103*E103,2)</f>
        <v>0</v>
      </c>
      <c r="G103" s="366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</row>
    <row r="104" spans="1:22" s="31" customFormat="1">
      <c r="A104" s="63"/>
      <c r="B104" s="548" t="s">
        <v>18</v>
      </c>
      <c r="C104" s="548"/>
      <c r="D104" s="548"/>
      <c r="E104" s="548"/>
      <c r="F104" s="64">
        <f>TRUNC(SUM(F103:F103),2)</f>
        <v>0</v>
      </c>
      <c r="G104" s="367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</row>
    <row r="105" spans="1:22" s="31" customFormat="1">
      <c r="A105" s="545" t="s">
        <v>20</v>
      </c>
      <c r="B105" s="546"/>
      <c r="C105" s="546"/>
      <c r="D105" s="546"/>
      <c r="E105" s="546"/>
      <c r="F105" s="547"/>
      <c r="G105" s="65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</row>
    <row r="106" spans="1:22" s="31" customFormat="1">
      <c r="A106" s="205"/>
      <c r="B106" s="1"/>
      <c r="C106" s="59" t="s">
        <v>229</v>
      </c>
      <c r="D106" s="443">
        <v>1</v>
      </c>
      <c r="E106" s="75">
        <f>'SERVIÇOS SOB DEMANDA'!E4</f>
        <v>0</v>
      </c>
      <c r="F106" s="62">
        <f>TRUNC(D106*E106,2)</f>
        <v>0</v>
      </c>
      <c r="G106" s="73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</row>
    <row r="107" spans="1:22" s="31" customFormat="1">
      <c r="A107" s="63"/>
      <c r="B107" s="548" t="s">
        <v>21</v>
      </c>
      <c r="C107" s="548"/>
      <c r="D107" s="548"/>
      <c r="E107" s="548"/>
      <c r="F107" s="64">
        <f>TRUNC(SUM(F106:F106),2)</f>
        <v>0</v>
      </c>
      <c r="G107" s="367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</row>
    <row r="108" spans="1:22" s="31" customFormat="1" ht="13.8" thickBot="1">
      <c r="A108" s="63"/>
      <c r="B108" s="83"/>
      <c r="C108" s="65"/>
      <c r="D108" s="60"/>
      <c r="E108" s="81"/>
      <c r="F108" s="62"/>
      <c r="G108" s="366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spans="1:22" s="31" customFormat="1" ht="13.8" thickBot="1">
      <c r="A109" s="63"/>
      <c r="B109" s="549" t="s">
        <v>27</v>
      </c>
      <c r="C109" s="549"/>
      <c r="D109" s="549"/>
      <c r="E109" s="549"/>
      <c r="F109" s="69">
        <f>TRUNC(F104+F107,2)</f>
        <v>0</v>
      </c>
      <c r="G109" s="367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s="31" customFormat="1">
      <c r="A110" s="86" t="s">
        <v>28</v>
      </c>
      <c r="B110" s="561" t="s">
        <v>54</v>
      </c>
      <c r="C110" s="561"/>
      <c r="D110" s="561"/>
      <c r="E110" s="561"/>
      <c r="F110" s="562"/>
      <c r="G110" s="84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s="31" customFormat="1">
      <c r="A111" s="86"/>
      <c r="B111" s="561"/>
      <c r="C111" s="561"/>
      <c r="D111" s="561"/>
      <c r="E111" s="561"/>
      <c r="F111" s="562"/>
      <c r="G111" s="84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</row>
    <row r="112" spans="1:22" s="31" customFormat="1" ht="13.8" thickBot="1">
      <c r="A112" s="87"/>
      <c r="B112" s="550"/>
      <c r="C112" s="550"/>
      <c r="D112" s="550"/>
      <c r="E112" s="550"/>
      <c r="F112" s="551"/>
      <c r="G112" s="84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</row>
    <row r="113" spans="1:22" s="31" customFormat="1">
      <c r="A113" s="45" t="s">
        <v>80</v>
      </c>
      <c r="B113" s="46" t="s">
        <v>219</v>
      </c>
      <c r="C113" s="47" t="s">
        <v>47</v>
      </c>
      <c r="D113" s="48"/>
      <c r="E113" s="78" t="s">
        <v>22</v>
      </c>
      <c r="F113" s="50" t="s">
        <v>15</v>
      </c>
      <c r="G113" s="365"/>
      <c r="H113" s="30"/>
      <c r="I113" s="51">
        <f>F118</f>
        <v>0</v>
      </c>
      <c r="J113" s="51">
        <f>F121</f>
        <v>0</v>
      </c>
      <c r="K113" s="51">
        <f>F123</f>
        <v>0</v>
      </c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</row>
    <row r="114" spans="1:22" s="31" customFormat="1">
      <c r="A114" s="63" t="s">
        <v>23</v>
      </c>
      <c r="B114" s="65" t="s">
        <v>24</v>
      </c>
      <c r="C114" s="65" t="s">
        <v>1</v>
      </c>
      <c r="D114" s="444" t="s">
        <v>16</v>
      </c>
      <c r="E114" s="80" t="s">
        <v>25</v>
      </c>
      <c r="F114" s="62" t="s">
        <v>26</v>
      </c>
      <c r="G114" s="73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</row>
    <row r="115" spans="1:22" s="31" customFormat="1">
      <c r="A115" s="545" t="s">
        <v>19</v>
      </c>
      <c r="B115" s="546"/>
      <c r="C115" s="546"/>
      <c r="D115" s="546"/>
      <c r="E115" s="546"/>
      <c r="F115" s="547"/>
      <c r="G115" s="53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</row>
    <row r="116" spans="1:22" s="31" customFormat="1">
      <c r="A116" s="52"/>
      <c r="B116" s="58"/>
      <c r="C116" s="59"/>
      <c r="D116" s="60"/>
      <c r="E116" s="61"/>
      <c r="F116" s="62"/>
      <c r="G116" s="73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</row>
    <row r="117" spans="1:22" s="31" customFormat="1">
      <c r="A117" s="52"/>
      <c r="B117" s="58"/>
      <c r="C117" s="59"/>
      <c r="D117" s="60"/>
      <c r="E117" s="61"/>
      <c r="F117" s="62"/>
      <c r="G117" s="368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</row>
    <row r="118" spans="1:22" s="31" customFormat="1">
      <c r="A118" s="63"/>
      <c r="B118" s="548" t="s">
        <v>18</v>
      </c>
      <c r="C118" s="548"/>
      <c r="D118" s="548"/>
      <c r="E118" s="548"/>
      <c r="F118" s="64">
        <f>TRUNC(SUM(F116:F117),2)</f>
        <v>0</v>
      </c>
      <c r="G118" s="53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</row>
    <row r="119" spans="1:22" s="31" customFormat="1">
      <c r="A119" s="545" t="s">
        <v>20</v>
      </c>
      <c r="B119" s="546"/>
      <c r="C119" s="546"/>
      <c r="D119" s="546"/>
      <c r="E119" s="546"/>
      <c r="F119" s="547"/>
      <c r="G119" s="366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</row>
    <row r="120" spans="1:22" s="31" customFormat="1" ht="13.8">
      <c r="A120" s="206"/>
      <c r="B120" s="1"/>
      <c r="C120" s="59" t="s">
        <v>32</v>
      </c>
      <c r="D120" s="443">
        <v>1</v>
      </c>
      <c r="E120" s="75">
        <f>'SERVIÇOS SOB DEMANDA'!E5</f>
        <v>0</v>
      </c>
      <c r="F120" s="62">
        <f>TRUNC(D120*E120,2)</f>
        <v>0</v>
      </c>
      <c r="G120" s="368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</row>
    <row r="121" spans="1:22" s="31" customFormat="1">
      <c r="A121" s="63"/>
      <c r="B121" s="548" t="s">
        <v>21</v>
      </c>
      <c r="C121" s="548"/>
      <c r="D121" s="548"/>
      <c r="E121" s="548"/>
      <c r="F121" s="64">
        <f>TRUNC(SUM(F120:F120),2)</f>
        <v>0</v>
      </c>
      <c r="G121" s="201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</row>
    <row r="122" spans="1:22" s="31" customFormat="1" ht="13.8" thickBot="1">
      <c r="A122" s="63"/>
      <c r="B122" s="83"/>
      <c r="C122" s="65"/>
      <c r="D122" s="60"/>
      <c r="E122" s="81"/>
      <c r="F122" s="62"/>
      <c r="G122" s="201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</row>
    <row r="123" spans="1:22" s="31" customFormat="1" ht="13.8" thickBot="1">
      <c r="A123" s="63"/>
      <c r="B123" s="549" t="s">
        <v>27</v>
      </c>
      <c r="C123" s="549"/>
      <c r="D123" s="549"/>
      <c r="E123" s="549"/>
      <c r="F123" s="69">
        <f>TRUNC(F118+F121,2)</f>
        <v>0</v>
      </c>
      <c r="G123" s="201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</row>
    <row r="124" spans="1:22" s="31" customFormat="1">
      <c r="A124" s="86" t="s">
        <v>28</v>
      </c>
      <c r="B124" s="561" t="s">
        <v>39</v>
      </c>
      <c r="C124" s="561"/>
      <c r="D124" s="561"/>
      <c r="E124" s="561"/>
      <c r="F124" s="562"/>
      <c r="G124" s="201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</row>
    <row r="125" spans="1:22" s="31" customFormat="1">
      <c r="A125" s="86"/>
      <c r="B125" s="561"/>
      <c r="C125" s="561"/>
      <c r="D125" s="561"/>
      <c r="E125" s="561"/>
      <c r="F125" s="562"/>
      <c r="G125" s="365"/>
      <c r="H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</row>
    <row r="126" spans="1:22" s="31" customFormat="1" ht="13.8" thickBot="1">
      <c r="A126" s="87"/>
      <c r="B126" s="550"/>
      <c r="C126" s="550"/>
      <c r="D126" s="550"/>
      <c r="E126" s="550"/>
      <c r="F126" s="551"/>
      <c r="G126" s="73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</row>
    <row r="127" spans="1:22" s="31" customFormat="1">
      <c r="A127" s="45" t="s">
        <v>81</v>
      </c>
      <c r="B127" s="46" t="s">
        <v>360</v>
      </c>
      <c r="C127" s="47" t="s">
        <v>36</v>
      </c>
      <c r="D127" s="48"/>
      <c r="E127" s="78" t="s">
        <v>22</v>
      </c>
      <c r="F127" s="50" t="s">
        <v>15</v>
      </c>
      <c r="G127" s="53"/>
      <c r="H127" s="30"/>
      <c r="I127" s="51">
        <f>F131</f>
        <v>0</v>
      </c>
      <c r="J127" s="51">
        <f>F134</f>
        <v>0</v>
      </c>
      <c r="K127" s="51">
        <f>F135</f>
        <v>0</v>
      </c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</row>
    <row r="128" spans="1:22" s="31" customFormat="1">
      <c r="A128" s="52" t="s">
        <v>23</v>
      </c>
      <c r="B128" s="53" t="s">
        <v>24</v>
      </c>
      <c r="C128" s="53" t="s">
        <v>1</v>
      </c>
      <c r="D128" s="441" t="s">
        <v>16</v>
      </c>
      <c r="E128" s="55" t="s">
        <v>25</v>
      </c>
      <c r="F128" s="56" t="s">
        <v>26</v>
      </c>
      <c r="G128" s="73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</row>
    <row r="129" spans="1:22" s="31" customFormat="1">
      <c r="A129" s="553" t="s">
        <v>19</v>
      </c>
      <c r="B129" s="554"/>
      <c r="C129" s="554"/>
      <c r="D129" s="554"/>
      <c r="E129" s="554"/>
      <c r="F129" s="555"/>
      <c r="G129" s="368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</row>
    <row r="130" spans="1:22" s="31" customFormat="1">
      <c r="A130" s="52"/>
      <c r="B130" s="1"/>
      <c r="C130" s="53"/>
      <c r="D130" s="68"/>
      <c r="E130" s="61"/>
      <c r="F130" s="56"/>
      <c r="G130" s="53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</row>
    <row r="131" spans="1:22" s="31" customFormat="1">
      <c r="A131" s="52"/>
      <c r="B131" s="558" t="s">
        <v>18</v>
      </c>
      <c r="C131" s="558"/>
      <c r="D131" s="558"/>
      <c r="E131" s="558"/>
      <c r="F131" s="66">
        <v>0</v>
      </c>
      <c r="G131" s="366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</row>
    <row r="132" spans="1:22" s="31" customFormat="1">
      <c r="A132" s="553" t="s">
        <v>20</v>
      </c>
      <c r="B132" s="554"/>
      <c r="C132" s="554"/>
      <c r="D132" s="554"/>
      <c r="E132" s="554"/>
      <c r="F132" s="555"/>
      <c r="G132" s="368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</row>
    <row r="133" spans="1:22" s="31" customFormat="1">
      <c r="A133" s="57"/>
      <c r="B133" s="58"/>
      <c r="C133" s="59" t="s">
        <v>33</v>
      </c>
      <c r="D133" s="442">
        <v>1</v>
      </c>
      <c r="E133" s="61">
        <f>'SERVIÇOS SOB DEMANDA'!E6</f>
        <v>0</v>
      </c>
      <c r="F133" s="62">
        <f>TRUNC(D133*E133,2)</f>
        <v>0</v>
      </c>
      <c r="G133" s="73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</row>
    <row r="134" spans="1:22" s="31" customFormat="1">
      <c r="A134" s="52"/>
      <c r="B134" s="558" t="s">
        <v>21</v>
      </c>
      <c r="C134" s="558"/>
      <c r="D134" s="558"/>
      <c r="E134" s="558"/>
      <c r="F134" s="64">
        <f>TRUNC(SUM(F133),2)</f>
        <v>0</v>
      </c>
      <c r="G134" s="368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</row>
    <row r="135" spans="1:22" s="31" customFormat="1" ht="13.8" thickBot="1">
      <c r="A135" s="52"/>
      <c r="B135" s="67"/>
      <c r="C135" s="53"/>
      <c r="D135" s="68"/>
      <c r="E135" s="61"/>
      <c r="F135" s="56"/>
      <c r="G135" s="201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</row>
    <row r="136" spans="1:22" s="31" customFormat="1" ht="13.8" thickBot="1">
      <c r="A136" s="52"/>
      <c r="B136" s="552" t="s">
        <v>27</v>
      </c>
      <c r="C136" s="552"/>
      <c r="D136" s="552"/>
      <c r="E136" s="552"/>
      <c r="F136" s="69">
        <f>F134</f>
        <v>0</v>
      </c>
      <c r="G136" s="201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</row>
    <row r="137" spans="1:22" s="31" customFormat="1">
      <c r="A137" s="70" t="s">
        <v>28</v>
      </c>
      <c r="B137" s="556"/>
      <c r="C137" s="556"/>
      <c r="D137" s="556"/>
      <c r="E137" s="556"/>
      <c r="F137" s="557"/>
      <c r="G137" s="201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</row>
    <row r="138" spans="1:22" s="31" customFormat="1">
      <c r="A138" s="70"/>
      <c r="B138" s="556" t="s">
        <v>39</v>
      </c>
      <c r="C138" s="556"/>
      <c r="D138" s="556"/>
      <c r="E138" s="556"/>
      <c r="F138" s="557"/>
      <c r="G138" s="201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</row>
    <row r="139" spans="1:22" s="31" customFormat="1">
      <c r="A139" s="70"/>
      <c r="B139" s="556"/>
      <c r="C139" s="556"/>
      <c r="D139" s="556"/>
      <c r="E139" s="556"/>
      <c r="F139" s="557"/>
      <c r="G139" s="369"/>
      <c r="H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</row>
    <row r="140" spans="1:22" s="31" customFormat="1" ht="13.8" thickBot="1">
      <c r="A140" s="72"/>
      <c r="B140" s="559"/>
      <c r="C140" s="559"/>
      <c r="D140" s="559"/>
      <c r="E140" s="559"/>
      <c r="F140" s="560"/>
      <c r="G140" s="73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</row>
    <row r="141" spans="1:22" s="31" customFormat="1">
      <c r="A141" s="45" t="s">
        <v>82</v>
      </c>
      <c r="B141" s="46" t="s">
        <v>220</v>
      </c>
      <c r="C141" s="47" t="s">
        <v>377</v>
      </c>
      <c r="D141" s="48"/>
      <c r="E141" s="78" t="s">
        <v>22</v>
      </c>
      <c r="F141" s="50" t="s">
        <v>15</v>
      </c>
      <c r="G141" s="53"/>
      <c r="H141" s="30"/>
      <c r="I141" s="51">
        <f>F145</f>
        <v>0</v>
      </c>
      <c r="J141" s="51">
        <f>F148</f>
        <v>0</v>
      </c>
      <c r="K141" s="51">
        <f>F150</f>
        <v>0</v>
      </c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</row>
    <row r="142" spans="1:22" s="31" customFormat="1">
      <c r="A142" s="52" t="s">
        <v>23</v>
      </c>
      <c r="B142" s="53" t="s">
        <v>24</v>
      </c>
      <c r="C142" s="53" t="s">
        <v>1</v>
      </c>
      <c r="D142" s="441" t="s">
        <v>16</v>
      </c>
      <c r="E142" s="55" t="s">
        <v>25</v>
      </c>
      <c r="F142" s="56" t="s">
        <v>26</v>
      </c>
      <c r="G142" s="366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</row>
    <row r="143" spans="1:22" s="31" customFormat="1">
      <c r="A143" s="553" t="s">
        <v>19</v>
      </c>
      <c r="B143" s="554"/>
      <c r="C143" s="554"/>
      <c r="D143" s="554"/>
      <c r="E143" s="554"/>
      <c r="F143" s="555"/>
      <c r="G143" s="366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</row>
    <row r="144" spans="1:22" s="31" customFormat="1">
      <c r="A144" s="52"/>
      <c r="B144" s="1"/>
      <c r="C144" s="53"/>
      <c r="D144" s="68"/>
      <c r="E144" s="61"/>
      <c r="F144" s="56"/>
      <c r="G144" s="367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</row>
    <row r="145" spans="1:22" s="31" customFormat="1">
      <c r="A145" s="52"/>
      <c r="B145" s="558" t="s">
        <v>18</v>
      </c>
      <c r="C145" s="558"/>
      <c r="D145" s="558"/>
      <c r="E145" s="558"/>
      <c r="F145" s="66">
        <v>0</v>
      </c>
      <c r="G145" s="65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</row>
    <row r="146" spans="1:22" s="31" customFormat="1">
      <c r="A146" s="553" t="s">
        <v>20</v>
      </c>
      <c r="B146" s="554"/>
      <c r="C146" s="554"/>
      <c r="D146" s="554"/>
      <c r="E146" s="554"/>
      <c r="F146" s="555"/>
      <c r="G146" s="73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</row>
    <row r="147" spans="1:22" s="31" customFormat="1">
      <c r="A147" s="57"/>
      <c r="B147" s="58"/>
      <c r="C147" s="59" t="s">
        <v>376</v>
      </c>
      <c r="D147" s="442">
        <v>1</v>
      </c>
      <c r="E147" s="61">
        <f>'SERVIÇOS SOB DEMANDA'!E7</f>
        <v>0</v>
      </c>
      <c r="F147" s="62">
        <f>TRUNC(D147*E147,2)</f>
        <v>0</v>
      </c>
      <c r="G147" s="73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</row>
    <row r="148" spans="1:22" s="31" customFormat="1">
      <c r="A148" s="52"/>
      <c r="B148" s="558" t="s">
        <v>21</v>
      </c>
      <c r="C148" s="558"/>
      <c r="D148" s="558"/>
      <c r="E148" s="558"/>
      <c r="F148" s="64">
        <f>TRUNC(SUM(F147),2)</f>
        <v>0</v>
      </c>
      <c r="G148" s="368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</row>
    <row r="149" spans="1:22" s="31" customFormat="1" ht="13.8" thickBot="1">
      <c r="A149" s="52"/>
      <c r="B149" s="67"/>
      <c r="C149" s="53"/>
      <c r="D149" s="68"/>
      <c r="E149" s="61"/>
      <c r="F149" s="56"/>
      <c r="G149" s="73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</row>
    <row r="150" spans="1:22" s="31" customFormat="1" ht="13.8" thickBot="1">
      <c r="A150" s="52"/>
      <c r="B150" s="552" t="s">
        <v>27</v>
      </c>
      <c r="C150" s="552"/>
      <c r="D150" s="552"/>
      <c r="E150" s="552"/>
      <c r="F150" s="69">
        <f>F148</f>
        <v>0</v>
      </c>
      <c r="G150" s="368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</row>
    <row r="151" spans="1:22" s="31" customFormat="1">
      <c r="A151" s="70" t="s">
        <v>28</v>
      </c>
      <c r="B151" s="556"/>
      <c r="C151" s="556"/>
      <c r="D151" s="556"/>
      <c r="E151" s="556"/>
      <c r="F151" s="557"/>
      <c r="G151" s="201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</row>
    <row r="152" spans="1:22" s="31" customFormat="1">
      <c r="A152" s="70"/>
      <c r="B152" s="556" t="s">
        <v>39</v>
      </c>
      <c r="C152" s="556"/>
      <c r="D152" s="556"/>
      <c r="E152" s="556"/>
      <c r="F152" s="557"/>
      <c r="G152" s="201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</row>
    <row r="153" spans="1:22" s="31" customFormat="1">
      <c r="A153" s="70"/>
      <c r="B153" s="556"/>
      <c r="C153" s="556"/>
      <c r="D153" s="556"/>
      <c r="E153" s="556"/>
      <c r="F153" s="557"/>
      <c r="G153" s="201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</row>
    <row r="154" spans="1:22" s="31" customFormat="1" ht="13.8" thickBot="1">
      <c r="A154" s="72"/>
      <c r="B154" s="559"/>
      <c r="C154" s="559"/>
      <c r="D154" s="559"/>
      <c r="E154" s="559"/>
      <c r="F154" s="560"/>
      <c r="G154" s="201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</row>
    <row r="155" spans="1:22" s="31" customFormat="1">
      <c r="A155" s="45" t="s">
        <v>83</v>
      </c>
      <c r="B155" s="46" t="s">
        <v>221</v>
      </c>
      <c r="C155" s="47" t="s">
        <v>36</v>
      </c>
      <c r="D155" s="48"/>
      <c r="E155" s="78" t="s">
        <v>22</v>
      </c>
      <c r="F155" s="88" t="s">
        <v>15</v>
      </c>
      <c r="G155" s="365"/>
      <c r="H155" s="30"/>
      <c r="I155" s="51">
        <f>F160</f>
        <v>0</v>
      </c>
      <c r="J155" s="51">
        <f>F163</f>
        <v>0</v>
      </c>
      <c r="K155" s="51">
        <f>F165</f>
        <v>0</v>
      </c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</row>
    <row r="156" spans="1:22" s="31" customFormat="1">
      <c r="A156" s="52" t="s">
        <v>23</v>
      </c>
      <c r="B156" s="53" t="s">
        <v>24</v>
      </c>
      <c r="C156" s="53" t="s">
        <v>1</v>
      </c>
      <c r="D156" s="441" t="s">
        <v>16</v>
      </c>
      <c r="E156" s="55" t="s">
        <v>25</v>
      </c>
      <c r="F156" s="56" t="s">
        <v>26</v>
      </c>
      <c r="G156" s="73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</row>
    <row r="157" spans="1:22" s="31" customFormat="1">
      <c r="A157" s="553" t="s">
        <v>19</v>
      </c>
      <c r="B157" s="554"/>
      <c r="C157" s="554"/>
      <c r="D157" s="554"/>
      <c r="E157" s="554"/>
      <c r="F157" s="555"/>
      <c r="G157" s="53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</row>
    <row r="158" spans="1:22" s="31" customFormat="1">
      <c r="A158" s="52"/>
      <c r="B158" s="58"/>
      <c r="C158" s="59"/>
      <c r="D158" s="60"/>
      <c r="E158" s="61"/>
      <c r="F158" s="62"/>
      <c r="G158" s="366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</row>
    <row r="159" spans="1:22" s="31" customFormat="1">
      <c r="A159" s="52"/>
      <c r="B159" s="58"/>
      <c r="C159" s="59"/>
      <c r="D159" s="60"/>
      <c r="E159" s="61"/>
      <c r="F159" s="62"/>
      <c r="G159" s="366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</row>
    <row r="160" spans="1:22" s="31" customFormat="1">
      <c r="A160" s="63"/>
      <c r="B160" s="548" t="s">
        <v>18</v>
      </c>
      <c r="C160" s="548"/>
      <c r="D160" s="548"/>
      <c r="E160" s="548"/>
      <c r="F160" s="64">
        <f>TRUNC(SUM(F158:F159),2)</f>
        <v>0</v>
      </c>
      <c r="G160" s="368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</row>
    <row r="161" spans="1:22" s="31" customFormat="1">
      <c r="A161" s="545" t="s">
        <v>20</v>
      </c>
      <c r="B161" s="546"/>
      <c r="C161" s="546"/>
      <c r="D161" s="546"/>
      <c r="E161" s="546"/>
      <c r="F161" s="547"/>
      <c r="G161" s="53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</row>
    <row r="162" spans="1:22" s="31" customFormat="1" ht="13.8">
      <c r="A162" s="206"/>
      <c r="B162" s="1"/>
      <c r="C162" s="59" t="s">
        <v>36</v>
      </c>
      <c r="D162" s="443">
        <v>1.02</v>
      </c>
      <c r="E162" s="75">
        <f>'SERVIÇOS SOB DEMANDA'!E8</f>
        <v>0</v>
      </c>
      <c r="F162" s="62">
        <f>TRUNC(D162*E162,2)</f>
        <v>0</v>
      </c>
      <c r="G162" s="73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</row>
    <row r="163" spans="1:22" s="31" customFormat="1">
      <c r="A163" s="52"/>
      <c r="B163" s="558" t="s">
        <v>21</v>
      </c>
      <c r="C163" s="558"/>
      <c r="D163" s="558"/>
      <c r="E163" s="558"/>
      <c r="F163" s="64">
        <f>TRUNC(SUM(F162:F162),2)</f>
        <v>0</v>
      </c>
      <c r="G163" s="73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</row>
    <row r="164" spans="1:22" s="31" customFormat="1" ht="13.8" thickBot="1">
      <c r="A164" s="52"/>
      <c r="B164" s="67"/>
      <c r="C164" s="53"/>
      <c r="D164" s="68"/>
      <c r="E164" s="61"/>
      <c r="F164" s="56"/>
      <c r="G164" s="73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</row>
    <row r="165" spans="1:22" s="31" customFormat="1" ht="13.8" thickBot="1">
      <c r="A165" s="52"/>
      <c r="B165" s="552" t="s">
        <v>27</v>
      </c>
      <c r="C165" s="552"/>
      <c r="D165" s="552"/>
      <c r="E165" s="552"/>
      <c r="F165" s="69">
        <f>TRUNC(F160+F163,2)</f>
        <v>0</v>
      </c>
      <c r="G165" s="368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</row>
    <row r="166" spans="1:22" s="31" customFormat="1">
      <c r="A166" s="70" t="s">
        <v>28</v>
      </c>
      <c r="B166" s="556"/>
      <c r="C166" s="556"/>
      <c r="D166" s="556"/>
      <c r="E166" s="556"/>
      <c r="F166" s="557"/>
      <c r="G166" s="73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</row>
    <row r="167" spans="1:22" s="31" customFormat="1">
      <c r="A167" s="70"/>
      <c r="B167" s="556" t="s">
        <v>39</v>
      </c>
      <c r="C167" s="556"/>
      <c r="D167" s="556"/>
      <c r="E167" s="556"/>
      <c r="F167" s="557"/>
      <c r="G167" s="368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</row>
    <row r="168" spans="1:22" s="31" customFormat="1">
      <c r="A168" s="70"/>
      <c r="B168" s="556"/>
      <c r="C168" s="556"/>
      <c r="D168" s="556"/>
      <c r="E168" s="556"/>
      <c r="F168" s="557"/>
      <c r="G168" s="201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</row>
    <row r="169" spans="1:22" s="31" customFormat="1" ht="13.8" thickBot="1">
      <c r="A169" s="72"/>
      <c r="B169" s="559"/>
      <c r="C169" s="559"/>
      <c r="D169" s="559"/>
      <c r="E169" s="559"/>
      <c r="F169" s="560"/>
      <c r="G169" s="201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</row>
    <row r="170" spans="1:22" s="31" customFormat="1">
      <c r="A170" s="45" t="s">
        <v>84</v>
      </c>
      <c r="B170" s="46" t="s">
        <v>222</v>
      </c>
      <c r="C170" s="47" t="s">
        <v>229</v>
      </c>
      <c r="D170" s="48"/>
      <c r="E170" s="78" t="s">
        <v>22</v>
      </c>
      <c r="F170" s="50" t="s">
        <v>15</v>
      </c>
      <c r="G170" s="201"/>
      <c r="H170" s="30"/>
      <c r="I170" s="51">
        <f>F174</f>
        <v>0</v>
      </c>
      <c r="J170" s="51">
        <f>F177</f>
        <v>0</v>
      </c>
      <c r="K170" s="51">
        <f>F179</f>
        <v>0</v>
      </c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</row>
    <row r="171" spans="1:22" s="31" customFormat="1">
      <c r="A171" s="52" t="s">
        <v>23</v>
      </c>
      <c r="B171" s="53" t="s">
        <v>24</v>
      </c>
      <c r="C171" s="53" t="s">
        <v>1</v>
      </c>
      <c r="D171" s="441" t="s">
        <v>16</v>
      </c>
      <c r="E171" s="55" t="s">
        <v>25</v>
      </c>
      <c r="F171" s="56" t="s">
        <v>26</v>
      </c>
      <c r="G171" s="201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</row>
    <row r="172" spans="1:22" s="31" customFormat="1">
      <c r="A172" s="553" t="s">
        <v>19</v>
      </c>
      <c r="B172" s="554"/>
      <c r="C172" s="554"/>
      <c r="D172" s="554"/>
      <c r="E172" s="554"/>
      <c r="F172" s="555"/>
      <c r="G172" s="365"/>
      <c r="H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</row>
    <row r="173" spans="1:22" s="31" customFormat="1">
      <c r="A173" s="57"/>
      <c r="B173" s="58"/>
      <c r="C173" s="59"/>
      <c r="D173" s="60"/>
      <c r="E173" s="61"/>
      <c r="F173" s="62">
        <f>TRUNC(D173*E173,2)</f>
        <v>0</v>
      </c>
      <c r="G173" s="73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</row>
    <row r="174" spans="1:22" s="31" customFormat="1">
      <c r="A174" s="52"/>
      <c r="B174" s="558" t="s">
        <v>18</v>
      </c>
      <c r="C174" s="558"/>
      <c r="D174" s="558"/>
      <c r="E174" s="558"/>
      <c r="F174" s="64">
        <f>TRUNC(SUM(F173:F173),2)</f>
        <v>0</v>
      </c>
      <c r="G174" s="366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</row>
    <row r="175" spans="1:22" s="31" customFormat="1">
      <c r="A175" s="553" t="s">
        <v>20</v>
      </c>
      <c r="B175" s="554"/>
      <c r="C175" s="554"/>
      <c r="D175" s="554"/>
      <c r="E175" s="554"/>
      <c r="F175" s="555"/>
      <c r="G175" s="368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</row>
    <row r="176" spans="1:22" s="31" customFormat="1">
      <c r="A176" s="205"/>
      <c r="B176" s="58"/>
      <c r="C176" s="59" t="s">
        <v>229</v>
      </c>
      <c r="D176" s="443">
        <v>1</v>
      </c>
      <c r="E176" s="75">
        <f>'SERVIÇOS SOB DEMANDA'!E9</f>
        <v>0</v>
      </c>
      <c r="F176" s="62">
        <f>TRUNC(D176*E176,2)</f>
        <v>0</v>
      </c>
      <c r="G176" s="53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</row>
    <row r="177" spans="1:22" s="31" customFormat="1">
      <c r="A177" s="52"/>
      <c r="B177" s="558" t="s">
        <v>21</v>
      </c>
      <c r="C177" s="558"/>
      <c r="D177" s="558"/>
      <c r="E177" s="558"/>
      <c r="F177" s="64">
        <f>TRUNC(SUM(F176:F176),2)</f>
        <v>0</v>
      </c>
      <c r="G177" s="73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</row>
    <row r="178" spans="1:22" s="31" customFormat="1" ht="13.8" thickBot="1">
      <c r="A178" s="52"/>
      <c r="B178" s="67"/>
      <c r="C178" s="53"/>
      <c r="D178" s="68"/>
      <c r="E178" s="61"/>
      <c r="F178" s="56"/>
      <c r="G178" s="368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</row>
    <row r="179" spans="1:22" s="31" customFormat="1" ht="13.8" thickBot="1">
      <c r="A179" s="52"/>
      <c r="B179" s="552" t="s">
        <v>27</v>
      </c>
      <c r="C179" s="552"/>
      <c r="D179" s="552"/>
      <c r="E179" s="552"/>
      <c r="F179" s="69">
        <f>TRUNC(F174+F177,2)</f>
        <v>0</v>
      </c>
      <c r="G179" s="73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</row>
    <row r="180" spans="1:22" s="31" customFormat="1">
      <c r="A180" s="70" t="s">
        <v>28</v>
      </c>
      <c r="B180" s="556"/>
      <c r="C180" s="556"/>
      <c r="D180" s="556"/>
      <c r="E180" s="556"/>
      <c r="F180" s="557"/>
      <c r="G180" s="368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</row>
    <row r="181" spans="1:22" s="31" customFormat="1">
      <c r="A181" s="70"/>
      <c r="B181" s="556" t="s">
        <v>39</v>
      </c>
      <c r="C181" s="556"/>
      <c r="D181" s="556"/>
      <c r="E181" s="556"/>
      <c r="F181" s="557"/>
      <c r="G181" s="201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</row>
    <row r="182" spans="1:22" s="31" customFormat="1">
      <c r="A182" s="70"/>
      <c r="B182" s="556"/>
      <c r="C182" s="556"/>
      <c r="D182" s="556"/>
      <c r="E182" s="556"/>
      <c r="F182" s="557"/>
      <c r="G182" s="201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</row>
    <row r="183" spans="1:22" s="31" customFormat="1" ht="13.8" thickBot="1">
      <c r="A183" s="72"/>
      <c r="B183" s="559"/>
      <c r="C183" s="559"/>
      <c r="D183" s="559"/>
      <c r="E183" s="559"/>
      <c r="F183" s="560"/>
      <c r="G183" s="201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</row>
    <row r="184" spans="1:22" s="31" customFormat="1">
      <c r="A184" s="45" t="s">
        <v>223</v>
      </c>
      <c r="B184" s="46" t="s">
        <v>224</v>
      </c>
      <c r="C184" s="47" t="s">
        <v>36</v>
      </c>
      <c r="D184" s="48"/>
      <c r="E184" s="78" t="s">
        <v>22</v>
      </c>
      <c r="F184" s="50" t="s">
        <v>15</v>
      </c>
      <c r="G184" s="201"/>
      <c r="H184" s="30"/>
      <c r="I184" s="51">
        <f>F188</f>
        <v>0</v>
      </c>
      <c r="J184" s="51">
        <f>F191</f>
        <v>0</v>
      </c>
      <c r="K184" s="51">
        <f>F193</f>
        <v>0</v>
      </c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</row>
    <row r="185" spans="1:22" s="31" customFormat="1">
      <c r="A185" s="52" t="s">
        <v>23</v>
      </c>
      <c r="B185" s="53" t="s">
        <v>24</v>
      </c>
      <c r="C185" s="53" t="s">
        <v>1</v>
      </c>
      <c r="D185" s="441" t="s">
        <v>16</v>
      </c>
      <c r="E185" s="55" t="s">
        <v>25</v>
      </c>
      <c r="F185" s="56" t="s">
        <v>26</v>
      </c>
      <c r="G185" s="369"/>
      <c r="H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</row>
    <row r="186" spans="1:22" s="31" customFormat="1">
      <c r="A186" s="553" t="s">
        <v>19</v>
      </c>
      <c r="B186" s="554"/>
      <c r="C186" s="554"/>
      <c r="D186" s="554"/>
      <c r="E186" s="554"/>
      <c r="F186" s="555"/>
      <c r="G186" s="73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</row>
    <row r="187" spans="1:22" s="31" customFormat="1">
      <c r="A187" s="57"/>
      <c r="B187" s="58"/>
      <c r="C187" s="59"/>
      <c r="D187" s="60"/>
      <c r="E187" s="81"/>
      <c r="F187" s="62">
        <f>TRUNC(D187*E187,2)</f>
        <v>0</v>
      </c>
      <c r="G187" s="53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</row>
    <row r="188" spans="1:22" s="31" customFormat="1">
      <c r="A188" s="63"/>
      <c r="B188" s="548" t="s">
        <v>18</v>
      </c>
      <c r="C188" s="548"/>
      <c r="D188" s="548"/>
      <c r="E188" s="548"/>
      <c r="F188" s="64">
        <f>TRUNC(SUM(F187:F187),2)</f>
        <v>0</v>
      </c>
      <c r="G188" s="73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</row>
    <row r="189" spans="1:22" s="31" customFormat="1">
      <c r="A189" s="553" t="s">
        <v>20</v>
      </c>
      <c r="B189" s="554"/>
      <c r="C189" s="554"/>
      <c r="D189" s="554"/>
      <c r="E189" s="554"/>
      <c r="F189" s="555"/>
      <c r="G189" s="368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</row>
    <row r="190" spans="1:22" s="31" customFormat="1">
      <c r="A190" s="205"/>
      <c r="B190" s="58"/>
      <c r="C190" s="59" t="s">
        <v>36</v>
      </c>
      <c r="D190" s="443">
        <v>1</v>
      </c>
      <c r="E190" s="75">
        <f>'SERVIÇOS SOB DEMANDA'!E10</f>
        <v>0</v>
      </c>
      <c r="F190" s="62">
        <f>TRUNC(D190*E190,2)</f>
        <v>0</v>
      </c>
      <c r="G190" s="53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</row>
    <row r="191" spans="1:22" s="31" customFormat="1">
      <c r="A191" s="52"/>
      <c r="B191" s="558" t="s">
        <v>21</v>
      </c>
      <c r="C191" s="558"/>
      <c r="D191" s="558"/>
      <c r="E191" s="558"/>
      <c r="F191" s="64">
        <f>TRUNC(SUM(F190:F190),2)</f>
        <v>0</v>
      </c>
      <c r="G191" s="368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</row>
    <row r="192" spans="1:22" s="31" customFormat="1" ht="13.8" thickBot="1">
      <c r="A192" s="52"/>
      <c r="B192" s="67"/>
      <c r="C192" s="53"/>
      <c r="D192" s="68"/>
      <c r="E192" s="61"/>
      <c r="F192" s="56"/>
      <c r="G192" s="201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</row>
    <row r="193" spans="1:22" s="31" customFormat="1" ht="13.8" thickBot="1">
      <c r="A193" s="52"/>
      <c r="B193" s="552" t="s">
        <v>27</v>
      </c>
      <c r="C193" s="552"/>
      <c r="D193" s="552"/>
      <c r="E193" s="552"/>
      <c r="F193" s="69">
        <f>TRUNC(F188+F191,2)</f>
        <v>0</v>
      </c>
      <c r="G193" s="201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</row>
    <row r="194" spans="1:22" s="31" customFormat="1">
      <c r="A194" s="70" t="s">
        <v>28</v>
      </c>
      <c r="B194" s="556"/>
      <c r="C194" s="556"/>
      <c r="D194" s="556"/>
      <c r="E194" s="556"/>
      <c r="F194" s="557"/>
      <c r="G194" s="201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</row>
    <row r="195" spans="1:22" s="31" customFormat="1">
      <c r="A195" s="70"/>
      <c r="B195" s="556" t="s">
        <v>39</v>
      </c>
      <c r="C195" s="556"/>
      <c r="D195" s="556"/>
      <c r="E195" s="556"/>
      <c r="F195" s="557"/>
      <c r="G195" s="201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</row>
    <row r="196" spans="1:22" s="31" customFormat="1">
      <c r="A196" s="70"/>
      <c r="B196" s="556"/>
      <c r="C196" s="556"/>
      <c r="D196" s="556"/>
      <c r="E196" s="556"/>
      <c r="F196" s="557"/>
      <c r="G196" s="369"/>
      <c r="H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</row>
    <row r="197" spans="1:22" s="31" customFormat="1" ht="13.8" thickBot="1">
      <c r="A197" s="72"/>
      <c r="B197" s="559"/>
      <c r="C197" s="559"/>
      <c r="D197" s="559"/>
      <c r="E197" s="559"/>
      <c r="F197" s="560"/>
      <c r="G197" s="73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</row>
    <row r="198" spans="1:22" s="31" customFormat="1">
      <c r="A198" s="45" t="s">
        <v>225</v>
      </c>
      <c r="B198" s="46" t="s">
        <v>226</v>
      </c>
      <c r="C198" s="47" t="s">
        <v>229</v>
      </c>
      <c r="D198" s="48"/>
      <c r="E198" s="78" t="s">
        <v>22</v>
      </c>
      <c r="F198" s="50" t="s">
        <v>15</v>
      </c>
      <c r="G198" s="53"/>
      <c r="H198" s="30"/>
      <c r="I198" s="51">
        <f>F202</f>
        <v>0</v>
      </c>
      <c r="J198" s="51">
        <f>F205</f>
        <v>0</v>
      </c>
      <c r="K198" s="51">
        <f>F207</f>
        <v>0</v>
      </c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</row>
    <row r="199" spans="1:22" s="31" customFormat="1">
      <c r="A199" s="52" t="s">
        <v>23</v>
      </c>
      <c r="B199" s="53" t="s">
        <v>24</v>
      </c>
      <c r="C199" s="53" t="s">
        <v>1</v>
      </c>
      <c r="D199" s="441" t="s">
        <v>16</v>
      </c>
      <c r="E199" s="55" t="s">
        <v>25</v>
      </c>
      <c r="F199" s="56" t="s">
        <v>26</v>
      </c>
      <c r="G199" s="366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</row>
    <row r="200" spans="1:22" s="31" customFormat="1">
      <c r="A200" s="553" t="s">
        <v>19</v>
      </c>
      <c r="B200" s="554"/>
      <c r="C200" s="554"/>
      <c r="D200" s="554"/>
      <c r="E200" s="554"/>
      <c r="F200" s="555"/>
      <c r="G200" s="366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</row>
    <row r="201" spans="1:22" s="31" customFormat="1">
      <c r="A201" s="52"/>
      <c r="B201" s="1"/>
      <c r="C201" s="53"/>
      <c r="D201" s="68"/>
      <c r="E201" s="61"/>
      <c r="F201" s="56"/>
      <c r="G201" s="368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</row>
    <row r="202" spans="1:22" s="31" customFormat="1">
      <c r="A202" s="52"/>
      <c r="B202" s="558" t="s">
        <v>18</v>
      </c>
      <c r="C202" s="558"/>
      <c r="D202" s="558"/>
      <c r="E202" s="558"/>
      <c r="F202" s="66">
        <f>SUM(F201)</f>
        <v>0</v>
      </c>
      <c r="G202" s="53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</row>
    <row r="203" spans="1:22" s="31" customFormat="1">
      <c r="A203" s="553" t="s">
        <v>20</v>
      </c>
      <c r="B203" s="554"/>
      <c r="C203" s="554"/>
      <c r="D203" s="554"/>
      <c r="E203" s="554"/>
      <c r="F203" s="555"/>
      <c r="G203" s="73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</row>
    <row r="204" spans="1:22" s="31" customFormat="1">
      <c r="A204" s="57"/>
      <c r="B204" s="58"/>
      <c r="C204" s="59" t="s">
        <v>229</v>
      </c>
      <c r="D204" s="442">
        <v>1</v>
      </c>
      <c r="E204" s="61">
        <f>'SERVIÇOS SOB DEMANDA'!E11</f>
        <v>0</v>
      </c>
      <c r="F204" s="62">
        <f>TRUNC(D204*E204,2)</f>
        <v>0</v>
      </c>
      <c r="G204" s="368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</row>
    <row r="205" spans="1:22" s="31" customFormat="1">
      <c r="A205" s="52"/>
      <c r="B205" s="558" t="s">
        <v>21</v>
      </c>
      <c r="C205" s="558"/>
      <c r="D205" s="558"/>
      <c r="E205" s="558"/>
      <c r="F205" s="64">
        <f>SUM(F204)</f>
        <v>0</v>
      </c>
      <c r="G205" s="73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</row>
    <row r="206" spans="1:22" s="31" customFormat="1" ht="13.8" thickBot="1">
      <c r="A206" s="52"/>
      <c r="B206" s="67"/>
      <c r="C206" s="53"/>
      <c r="D206" s="68"/>
      <c r="E206" s="61"/>
      <c r="F206" s="56"/>
      <c r="G206" s="368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</row>
    <row r="207" spans="1:22" s="31" customFormat="1" ht="13.8" thickBot="1">
      <c r="A207" s="52"/>
      <c r="B207" s="552" t="s">
        <v>27</v>
      </c>
      <c r="C207" s="552"/>
      <c r="D207" s="552"/>
      <c r="E207" s="552"/>
      <c r="F207" s="69">
        <f>SUM(F202+F205)</f>
        <v>0</v>
      </c>
      <c r="G207" s="201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</row>
    <row r="208" spans="1:22" s="31" customFormat="1">
      <c r="A208" s="70" t="s">
        <v>28</v>
      </c>
      <c r="B208" s="556"/>
      <c r="C208" s="556"/>
      <c r="D208" s="556"/>
      <c r="E208" s="556"/>
      <c r="F208" s="557"/>
      <c r="G208" s="201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</row>
    <row r="209" spans="1:22" s="31" customFormat="1">
      <c r="A209" s="70"/>
      <c r="B209" s="556" t="s">
        <v>39</v>
      </c>
      <c r="C209" s="556"/>
      <c r="D209" s="556"/>
      <c r="E209" s="556"/>
      <c r="F209" s="557"/>
      <c r="G209" s="201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</row>
    <row r="210" spans="1:22" s="31" customFormat="1">
      <c r="A210" s="70"/>
      <c r="B210" s="556"/>
      <c r="C210" s="556"/>
      <c r="D210" s="556"/>
      <c r="E210" s="556"/>
      <c r="F210" s="557"/>
      <c r="G210" s="201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</row>
    <row r="211" spans="1:22" s="31" customFormat="1" ht="13.8" thickBot="1">
      <c r="A211" s="72"/>
      <c r="B211" s="559"/>
      <c r="C211" s="559"/>
      <c r="D211" s="559"/>
      <c r="E211" s="559"/>
      <c r="F211" s="560"/>
      <c r="G211" s="365"/>
      <c r="H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</row>
    <row r="212" spans="1:22" s="31" customFormat="1">
      <c r="A212" s="45" t="s">
        <v>227</v>
      </c>
      <c r="B212" s="46" t="s">
        <v>228</v>
      </c>
      <c r="C212" s="47" t="s">
        <v>41</v>
      </c>
      <c r="D212" s="48"/>
      <c r="E212" s="78" t="s">
        <v>22</v>
      </c>
      <c r="F212" s="88" t="s">
        <v>15</v>
      </c>
      <c r="G212" s="73"/>
      <c r="H212" s="30"/>
      <c r="I212" s="51">
        <f>F216</f>
        <v>0</v>
      </c>
      <c r="J212" s="51">
        <f>F219</f>
        <v>0</v>
      </c>
      <c r="K212" s="51">
        <f>F221</f>
        <v>0</v>
      </c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</row>
    <row r="213" spans="1:22" s="31" customFormat="1">
      <c r="A213" s="52" t="s">
        <v>23</v>
      </c>
      <c r="B213" s="53" t="s">
        <v>24</v>
      </c>
      <c r="C213" s="53" t="s">
        <v>1</v>
      </c>
      <c r="D213" s="441" t="s">
        <v>16</v>
      </c>
      <c r="E213" s="55" t="s">
        <v>25</v>
      </c>
      <c r="F213" s="56" t="s">
        <v>26</v>
      </c>
      <c r="G213" s="53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</row>
    <row r="214" spans="1:22" s="31" customFormat="1">
      <c r="A214" s="553" t="s">
        <v>19</v>
      </c>
      <c r="B214" s="554"/>
      <c r="C214" s="554"/>
      <c r="D214" s="554"/>
      <c r="E214" s="554"/>
      <c r="F214" s="555"/>
      <c r="G214" s="366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</row>
    <row r="215" spans="1:22" s="31" customFormat="1">
      <c r="A215" s="57"/>
      <c r="B215" s="58"/>
      <c r="C215" s="59"/>
      <c r="D215" s="68"/>
      <c r="E215" s="61"/>
      <c r="F215" s="62">
        <f>TRUNC(D215*E215,2)</f>
        <v>0</v>
      </c>
      <c r="G215" s="53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</row>
    <row r="216" spans="1:22" s="31" customFormat="1">
      <c r="A216" s="52"/>
      <c r="B216" s="558" t="s">
        <v>18</v>
      </c>
      <c r="C216" s="558"/>
      <c r="D216" s="558"/>
      <c r="E216" s="558"/>
      <c r="F216" s="66">
        <f>SUM(F215)</f>
        <v>0</v>
      </c>
      <c r="G216" s="73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</row>
    <row r="217" spans="1:22" s="31" customFormat="1">
      <c r="A217" s="553" t="s">
        <v>20</v>
      </c>
      <c r="B217" s="554"/>
      <c r="C217" s="554"/>
      <c r="D217" s="554"/>
      <c r="E217" s="554"/>
      <c r="F217" s="555"/>
      <c r="G217" s="73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</row>
    <row r="218" spans="1:22" s="31" customFormat="1" ht="13.8">
      <c r="A218" s="5"/>
      <c r="B218" s="1"/>
      <c r="C218" s="59" t="s">
        <v>55</v>
      </c>
      <c r="D218" s="443">
        <v>1</v>
      </c>
      <c r="E218" s="75">
        <f>'SERVIÇOS SOB DEMANDA'!E12</f>
        <v>0</v>
      </c>
      <c r="F218" s="62">
        <f>TRUNC(D218*E218,2)</f>
        <v>0</v>
      </c>
      <c r="G218" s="73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</row>
    <row r="219" spans="1:22" s="31" customFormat="1">
      <c r="A219" s="52"/>
      <c r="B219" s="558" t="s">
        <v>21</v>
      </c>
      <c r="C219" s="558"/>
      <c r="D219" s="558"/>
      <c r="E219" s="558"/>
      <c r="F219" s="64">
        <f>TRUNC(SUM(F218),2)</f>
        <v>0</v>
      </c>
      <c r="G219" s="73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</row>
    <row r="220" spans="1:22" s="31" customFormat="1" ht="13.8" thickBot="1">
      <c r="A220" s="52"/>
      <c r="B220" s="67"/>
      <c r="C220" s="53"/>
      <c r="D220" s="68"/>
      <c r="E220" s="61"/>
      <c r="F220" s="56"/>
      <c r="G220" s="368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</row>
    <row r="221" spans="1:22" s="31" customFormat="1" ht="13.8" thickBot="1">
      <c r="A221" s="52"/>
      <c r="B221" s="552" t="s">
        <v>27</v>
      </c>
      <c r="C221" s="552"/>
      <c r="D221" s="552"/>
      <c r="E221" s="552"/>
      <c r="F221" s="69">
        <f>F219+F216</f>
        <v>0</v>
      </c>
      <c r="G221" s="73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</row>
    <row r="222" spans="1:22" s="31" customFormat="1">
      <c r="A222" s="70" t="s">
        <v>28</v>
      </c>
      <c r="B222" s="556"/>
      <c r="C222" s="556"/>
      <c r="D222" s="556"/>
      <c r="E222" s="556"/>
      <c r="F222" s="557"/>
      <c r="G222" s="368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</row>
    <row r="223" spans="1:22" s="31" customFormat="1">
      <c r="A223" s="70"/>
      <c r="B223" s="556" t="s">
        <v>39</v>
      </c>
      <c r="C223" s="556"/>
      <c r="D223" s="556"/>
      <c r="E223" s="556"/>
      <c r="F223" s="557"/>
      <c r="G223" s="201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</row>
    <row r="224" spans="1:22" s="31" customFormat="1">
      <c r="A224" s="70"/>
      <c r="B224" s="556"/>
      <c r="C224" s="556"/>
      <c r="D224" s="556"/>
      <c r="E224" s="556"/>
      <c r="F224" s="557"/>
      <c r="G224" s="201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</row>
    <row r="225" spans="1:22" s="31" customFormat="1" ht="13.8" thickBot="1">
      <c r="A225" s="72"/>
      <c r="B225" s="559"/>
      <c r="C225" s="559"/>
      <c r="D225" s="559"/>
      <c r="E225" s="559"/>
      <c r="F225" s="560"/>
      <c r="G225" s="201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</row>
    <row r="226" spans="1:22" s="31" customFormat="1" ht="13.8" thickBot="1">
      <c r="A226" s="7"/>
      <c r="B226" s="8"/>
      <c r="C226" s="9"/>
      <c r="D226" s="10"/>
      <c r="E226" s="11"/>
      <c r="F226" s="12"/>
      <c r="G226" s="365"/>
      <c r="H226" s="30"/>
      <c r="I226" s="408"/>
      <c r="J226" s="408"/>
      <c r="K226" s="408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</row>
    <row r="227" spans="1:22" s="31" customFormat="1" ht="13.8" thickBot="1">
      <c r="A227" s="39" t="s">
        <v>5</v>
      </c>
      <c r="B227" s="40" t="s">
        <v>278</v>
      </c>
      <c r="C227" s="41"/>
      <c r="D227" s="42"/>
      <c r="E227" s="43"/>
      <c r="F227" s="44"/>
      <c r="G227" s="73"/>
      <c r="H227" s="30"/>
      <c r="I227" s="409">
        <f>F233</f>
        <v>0</v>
      </c>
      <c r="J227" s="410">
        <f>F241</f>
        <v>0</v>
      </c>
      <c r="K227" s="411">
        <f>F243</f>
        <v>0</v>
      </c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</row>
    <row r="228" spans="1:22" s="31" customFormat="1">
      <c r="A228" s="202" t="s">
        <v>313</v>
      </c>
      <c r="B228" s="46" t="s">
        <v>315</v>
      </c>
      <c r="C228" s="47" t="s">
        <v>17</v>
      </c>
      <c r="D228" s="48"/>
      <c r="E228" s="78" t="s">
        <v>22</v>
      </c>
      <c r="F228" s="50" t="s">
        <v>279</v>
      </c>
      <c r="G228" s="53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</row>
    <row r="229" spans="1:22" s="31" customFormat="1">
      <c r="A229" s="52" t="s">
        <v>290</v>
      </c>
      <c r="B229" s="53" t="s">
        <v>24</v>
      </c>
      <c r="C229" s="53" t="s">
        <v>1</v>
      </c>
      <c r="D229" s="54" t="s">
        <v>16</v>
      </c>
      <c r="E229" s="55" t="s">
        <v>25</v>
      </c>
      <c r="F229" s="56" t="s">
        <v>26</v>
      </c>
      <c r="G229" s="73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</row>
    <row r="230" spans="1:22" s="31" customFormat="1">
      <c r="A230" s="553" t="s">
        <v>19</v>
      </c>
      <c r="B230" s="554"/>
      <c r="C230" s="554"/>
      <c r="D230" s="554"/>
      <c r="E230" s="554"/>
      <c r="F230" s="555"/>
      <c r="G230" s="368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</row>
    <row r="231" spans="1:22" s="31" customFormat="1">
      <c r="A231" s="52">
        <v>4783</v>
      </c>
      <c r="B231" s="1" t="s">
        <v>280</v>
      </c>
      <c r="C231" s="53" t="s">
        <v>17</v>
      </c>
      <c r="D231" s="68">
        <v>1</v>
      </c>
      <c r="E231" s="53"/>
      <c r="F231" s="398">
        <f>D231*E231</f>
        <v>0</v>
      </c>
      <c r="G231" s="368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</row>
    <row r="232" spans="1:22" s="31" customFormat="1">
      <c r="A232" s="52">
        <v>95372</v>
      </c>
      <c r="B232" s="1" t="s">
        <v>281</v>
      </c>
      <c r="C232" s="53" t="s">
        <v>17</v>
      </c>
      <c r="D232" s="68">
        <v>1</v>
      </c>
      <c r="E232" s="55"/>
      <c r="F232" s="398">
        <f>D232*E232</f>
        <v>0</v>
      </c>
      <c r="G232" s="53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</row>
    <row r="233" spans="1:22" s="31" customFormat="1">
      <c r="A233" s="52"/>
      <c r="B233" s="558" t="s">
        <v>18</v>
      </c>
      <c r="C233" s="558"/>
      <c r="D233" s="558"/>
      <c r="E233" s="558"/>
      <c r="F233" s="66">
        <f>SUM(F231:F232)</f>
        <v>0</v>
      </c>
      <c r="G233" s="366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</row>
    <row r="234" spans="1:22" s="31" customFormat="1">
      <c r="A234" s="553" t="s">
        <v>20</v>
      </c>
      <c r="B234" s="554"/>
      <c r="C234" s="554"/>
      <c r="D234" s="554"/>
      <c r="E234" s="554"/>
      <c r="F234" s="555"/>
      <c r="G234" s="368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</row>
    <row r="235" spans="1:22" s="31" customFormat="1">
      <c r="A235" s="77">
        <v>37370</v>
      </c>
      <c r="B235" s="201" t="s">
        <v>282</v>
      </c>
      <c r="C235" s="53" t="s">
        <v>17</v>
      </c>
      <c r="D235" s="60">
        <v>1</v>
      </c>
      <c r="E235" s="53"/>
      <c r="F235" s="398">
        <f t="shared" ref="F235:F240" si="0">D235*E235</f>
        <v>0</v>
      </c>
      <c r="G235" s="368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</row>
    <row r="236" spans="1:22" s="31" customFormat="1">
      <c r="A236" s="77">
        <v>37371</v>
      </c>
      <c r="B236" s="201" t="s">
        <v>283</v>
      </c>
      <c r="C236" s="53" t="s">
        <v>17</v>
      </c>
      <c r="D236" s="60">
        <v>1</v>
      </c>
      <c r="E236" s="53"/>
      <c r="F236" s="398">
        <f t="shared" si="0"/>
        <v>0</v>
      </c>
      <c r="G236" s="368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</row>
    <row r="237" spans="1:22" s="31" customFormat="1">
      <c r="A237" s="77">
        <v>37372</v>
      </c>
      <c r="B237" s="201" t="s">
        <v>284</v>
      </c>
      <c r="C237" s="53" t="s">
        <v>17</v>
      </c>
      <c r="D237" s="60">
        <v>1</v>
      </c>
      <c r="E237" s="53"/>
      <c r="F237" s="398">
        <f t="shared" si="0"/>
        <v>0</v>
      </c>
      <c r="G237" s="368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</row>
    <row r="238" spans="1:22" s="31" customFormat="1">
      <c r="A238" s="77">
        <v>37373</v>
      </c>
      <c r="B238" s="201" t="s">
        <v>285</v>
      </c>
      <c r="C238" s="53" t="s">
        <v>17</v>
      </c>
      <c r="D238" s="60">
        <v>1</v>
      </c>
      <c r="E238" s="53"/>
      <c r="F238" s="398">
        <f t="shared" si="0"/>
        <v>0</v>
      </c>
      <c r="G238" s="368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</row>
    <row r="239" spans="1:22" s="31" customFormat="1">
      <c r="A239" s="77">
        <v>43466</v>
      </c>
      <c r="B239" s="201" t="s">
        <v>286</v>
      </c>
      <c r="C239" s="53" t="s">
        <v>17</v>
      </c>
      <c r="D239" s="60">
        <v>1</v>
      </c>
      <c r="E239" s="53"/>
      <c r="F239" s="398">
        <f t="shared" si="0"/>
        <v>0</v>
      </c>
      <c r="G239" s="368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</row>
    <row r="240" spans="1:22" s="31" customFormat="1">
      <c r="A240" s="57">
        <v>43490</v>
      </c>
      <c r="B240" s="407" t="s">
        <v>287</v>
      </c>
      <c r="C240" s="59" t="s">
        <v>17</v>
      </c>
      <c r="D240" s="60">
        <v>1</v>
      </c>
      <c r="E240" s="55"/>
      <c r="F240" s="398">
        <f t="shared" si="0"/>
        <v>0</v>
      </c>
      <c r="G240" s="73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</row>
    <row r="241" spans="1:22" s="31" customFormat="1">
      <c r="A241" s="52"/>
      <c r="B241" s="558" t="s">
        <v>21</v>
      </c>
      <c r="C241" s="558"/>
      <c r="D241" s="558"/>
      <c r="E241" s="558"/>
      <c r="F241" s="64">
        <f>SUM(F235:F240)</f>
        <v>0</v>
      </c>
      <c r="G241" s="368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</row>
    <row r="242" spans="1:22" s="31" customFormat="1" ht="13.8" thickBot="1">
      <c r="A242" s="52"/>
      <c r="B242" s="67"/>
      <c r="C242" s="53"/>
      <c r="D242" s="68"/>
      <c r="E242" s="61"/>
      <c r="F242" s="56"/>
      <c r="G242" s="201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</row>
    <row r="243" spans="1:22" s="31" customFormat="1" ht="13.8" thickBot="1">
      <c r="A243" s="52"/>
      <c r="B243" s="552" t="s">
        <v>27</v>
      </c>
      <c r="C243" s="552"/>
      <c r="D243" s="552"/>
      <c r="E243" s="552"/>
      <c r="F243" s="69">
        <f>TRUNC(F233+F241,2)</f>
        <v>0</v>
      </c>
      <c r="G243" s="201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</row>
    <row r="244" spans="1:22" s="31" customFormat="1">
      <c r="A244" s="70" t="s">
        <v>28</v>
      </c>
      <c r="B244" s="556"/>
      <c r="C244" s="556"/>
      <c r="D244" s="556"/>
      <c r="E244" s="556"/>
      <c r="F244" s="557"/>
      <c r="G244" s="201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</row>
    <row r="245" spans="1:22" s="31" customFormat="1">
      <c r="A245" s="70"/>
      <c r="B245" s="556" t="s">
        <v>39</v>
      </c>
      <c r="C245" s="556"/>
      <c r="D245" s="556"/>
      <c r="E245" s="556"/>
      <c r="F245" s="557"/>
      <c r="G245" s="201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</row>
    <row r="246" spans="1:22" s="31" customFormat="1">
      <c r="A246" s="70"/>
      <c r="B246" s="556" t="s">
        <v>288</v>
      </c>
      <c r="C246" s="556"/>
      <c r="D246" s="556"/>
      <c r="E246" s="556"/>
      <c r="F246" s="557"/>
      <c r="G246" s="365"/>
      <c r="H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</row>
    <row r="247" spans="1:22" s="31" customFormat="1" ht="13.8" thickBot="1">
      <c r="A247" s="72"/>
      <c r="B247" s="559"/>
      <c r="C247" s="559"/>
      <c r="D247" s="559"/>
      <c r="E247" s="559"/>
      <c r="F247" s="560"/>
      <c r="G247" s="73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</row>
    <row r="248" spans="1:22" s="31" customFormat="1">
      <c r="A248" s="202" t="s">
        <v>314</v>
      </c>
      <c r="B248" s="46" t="s">
        <v>316</v>
      </c>
      <c r="C248" s="47" t="s">
        <v>17</v>
      </c>
      <c r="D248" s="48"/>
      <c r="E248" s="78" t="s">
        <v>22</v>
      </c>
      <c r="F248" s="50" t="s">
        <v>279</v>
      </c>
      <c r="G248" s="53"/>
      <c r="H248" s="30"/>
      <c r="I248" s="51">
        <f>F253</f>
        <v>0</v>
      </c>
      <c r="J248" s="51">
        <f>F263</f>
        <v>0</v>
      </c>
      <c r="K248" s="51">
        <f>F265</f>
        <v>0</v>
      </c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</row>
    <row r="249" spans="1:22" s="31" customFormat="1">
      <c r="A249" s="52" t="s">
        <v>291</v>
      </c>
      <c r="B249" s="53" t="s">
        <v>24</v>
      </c>
      <c r="C249" s="53" t="s">
        <v>1</v>
      </c>
      <c r="D249" s="54" t="s">
        <v>16</v>
      </c>
      <c r="E249" s="55" t="s">
        <v>25</v>
      </c>
      <c r="F249" s="56" t="s">
        <v>26</v>
      </c>
      <c r="G249" s="73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</row>
    <row r="250" spans="1:22" s="31" customFormat="1">
      <c r="A250" s="553" t="s">
        <v>19</v>
      </c>
      <c r="B250" s="554"/>
      <c r="C250" s="554"/>
      <c r="D250" s="554"/>
      <c r="E250" s="554"/>
      <c r="F250" s="555"/>
      <c r="G250" s="368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</row>
    <row r="251" spans="1:22" s="31" customFormat="1">
      <c r="A251" s="52">
        <v>4750</v>
      </c>
      <c r="B251" s="1" t="s">
        <v>292</v>
      </c>
      <c r="C251" s="53" t="s">
        <v>17</v>
      </c>
      <c r="D251" s="68">
        <v>1</v>
      </c>
      <c r="E251" s="53"/>
      <c r="F251" s="398">
        <f>D251*E251</f>
        <v>0</v>
      </c>
      <c r="G251" s="368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</row>
    <row r="252" spans="1:22" s="31" customFormat="1" ht="14.25" customHeight="1">
      <c r="A252" s="52">
        <v>95371</v>
      </c>
      <c r="B252" s="1" t="s">
        <v>293</v>
      </c>
      <c r="C252" s="53" t="s">
        <v>17</v>
      </c>
      <c r="D252" s="68">
        <v>1</v>
      </c>
      <c r="E252" s="55"/>
      <c r="F252" s="398">
        <f>D252*E252</f>
        <v>0</v>
      </c>
      <c r="G252" s="53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</row>
    <row r="253" spans="1:22" s="31" customFormat="1">
      <c r="A253" s="52"/>
      <c r="B253" s="558" t="s">
        <v>18</v>
      </c>
      <c r="C253" s="558"/>
      <c r="D253" s="558"/>
      <c r="E253" s="558"/>
      <c r="F253" s="66">
        <f>SUM(F251:F252)</f>
        <v>0</v>
      </c>
      <c r="G253" s="366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</row>
    <row r="254" spans="1:22" s="31" customFormat="1">
      <c r="A254" s="553" t="s">
        <v>20</v>
      </c>
      <c r="B254" s="554"/>
      <c r="C254" s="554"/>
      <c r="D254" s="554"/>
      <c r="E254" s="554"/>
      <c r="F254" s="555"/>
      <c r="G254" s="368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</row>
    <row r="255" spans="1:22" s="31" customFormat="1">
      <c r="A255" s="77">
        <v>37370</v>
      </c>
      <c r="B255" s="201" t="s">
        <v>282</v>
      </c>
      <c r="C255" s="53" t="s">
        <v>17</v>
      </c>
      <c r="D255" s="60">
        <v>1</v>
      </c>
      <c r="E255" s="53"/>
      <c r="F255" s="398">
        <f t="shared" ref="F255:F260" si="1">D255*E255</f>
        <v>0</v>
      </c>
      <c r="G255" s="368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</row>
    <row r="256" spans="1:22" s="31" customFormat="1">
      <c r="A256" s="77">
        <v>37371</v>
      </c>
      <c r="B256" s="201" t="s">
        <v>283</v>
      </c>
      <c r="C256" s="53" t="s">
        <v>17</v>
      </c>
      <c r="D256" s="60">
        <v>1</v>
      </c>
      <c r="E256" s="53"/>
      <c r="F256" s="398">
        <f t="shared" si="1"/>
        <v>0</v>
      </c>
      <c r="G256" s="368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</row>
    <row r="257" spans="1:22" s="31" customFormat="1">
      <c r="A257" s="77">
        <v>37372</v>
      </c>
      <c r="B257" s="201" t="s">
        <v>284</v>
      </c>
      <c r="C257" s="53" t="s">
        <v>17</v>
      </c>
      <c r="D257" s="60">
        <v>1</v>
      </c>
      <c r="E257" s="53"/>
      <c r="F257" s="398">
        <f t="shared" si="1"/>
        <v>0</v>
      </c>
      <c r="G257" s="368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</row>
    <row r="258" spans="1:22" s="31" customFormat="1">
      <c r="A258" s="77">
        <v>37373</v>
      </c>
      <c r="B258" s="201" t="s">
        <v>285</v>
      </c>
      <c r="C258" s="53" t="s">
        <v>17</v>
      </c>
      <c r="D258" s="60">
        <v>1</v>
      </c>
      <c r="E258" s="53"/>
      <c r="F258" s="398">
        <f t="shared" si="1"/>
        <v>0</v>
      </c>
      <c r="G258" s="368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</row>
    <row r="259" spans="1:22" s="31" customFormat="1">
      <c r="A259" s="77">
        <v>43465</v>
      </c>
      <c r="B259" s="201" t="s">
        <v>295</v>
      </c>
      <c r="C259" s="53" t="s">
        <v>17</v>
      </c>
      <c r="D259" s="60">
        <v>1</v>
      </c>
      <c r="E259" s="53"/>
      <c r="F259" s="398">
        <f t="shared" si="1"/>
        <v>0</v>
      </c>
      <c r="G259" s="368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</row>
    <row r="260" spans="1:22" s="31" customFormat="1">
      <c r="A260" s="57">
        <v>43490</v>
      </c>
      <c r="B260" s="407" t="s">
        <v>294</v>
      </c>
      <c r="C260" s="59" t="s">
        <v>17</v>
      </c>
      <c r="D260" s="60">
        <v>1</v>
      </c>
      <c r="E260" s="55"/>
      <c r="F260" s="398">
        <f t="shared" si="1"/>
        <v>0</v>
      </c>
      <c r="G260" s="368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</row>
    <row r="261" spans="1:22" s="31" customFormat="1">
      <c r="A261" s="77"/>
      <c r="B261" s="53"/>
      <c r="C261" s="53"/>
      <c r="D261" s="53"/>
      <c r="E261" s="53"/>
      <c r="F261" s="398"/>
      <c r="G261" s="368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</row>
    <row r="262" spans="1:22" s="31" customFormat="1">
      <c r="A262" s="57"/>
      <c r="B262" s="58"/>
      <c r="C262" s="59"/>
      <c r="D262" s="60"/>
      <c r="E262" s="61"/>
      <c r="F262" s="62"/>
      <c r="G262" s="73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</row>
    <row r="263" spans="1:22" s="31" customFormat="1">
      <c r="A263" s="52"/>
      <c r="B263" s="558" t="s">
        <v>21</v>
      </c>
      <c r="C263" s="558"/>
      <c r="D263" s="558"/>
      <c r="E263" s="558"/>
      <c r="F263" s="64">
        <f>SUM(F255:F262)</f>
        <v>0</v>
      </c>
      <c r="G263" s="368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</row>
    <row r="264" spans="1:22" s="31" customFormat="1" ht="13.8" thickBot="1">
      <c r="A264" s="52"/>
      <c r="B264" s="67"/>
      <c r="C264" s="53"/>
      <c r="D264" s="68"/>
      <c r="E264" s="61"/>
      <c r="F264" s="56"/>
      <c r="G264" s="201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</row>
    <row r="265" spans="1:22" s="31" customFormat="1" ht="13.8" thickBot="1">
      <c r="A265" s="52"/>
      <c r="B265" s="552" t="s">
        <v>27</v>
      </c>
      <c r="C265" s="552"/>
      <c r="D265" s="552"/>
      <c r="E265" s="552"/>
      <c r="F265" s="69">
        <f>TRUNC(F253+F263,2)</f>
        <v>0</v>
      </c>
      <c r="G265" s="201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</row>
    <row r="266" spans="1:22" s="31" customFormat="1">
      <c r="A266" s="70" t="s">
        <v>28</v>
      </c>
      <c r="B266" s="556"/>
      <c r="C266" s="556"/>
      <c r="D266" s="556"/>
      <c r="E266" s="556"/>
      <c r="F266" s="557"/>
      <c r="G266" s="201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</row>
    <row r="267" spans="1:22" s="31" customFormat="1">
      <c r="A267" s="70"/>
      <c r="B267" s="556" t="s">
        <v>39</v>
      </c>
      <c r="C267" s="556"/>
      <c r="D267" s="556"/>
      <c r="E267" s="556"/>
      <c r="F267" s="557"/>
      <c r="G267" s="201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</row>
    <row r="268" spans="1:22" s="31" customFormat="1">
      <c r="A268" s="70"/>
      <c r="B268" s="556" t="s">
        <v>289</v>
      </c>
      <c r="C268" s="556"/>
      <c r="D268" s="556"/>
      <c r="E268" s="556"/>
      <c r="F268" s="557"/>
      <c r="G268" s="365"/>
      <c r="H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</row>
    <row r="269" spans="1:22" s="31" customFormat="1" ht="13.8" thickBot="1">
      <c r="A269" s="72"/>
      <c r="B269" s="559"/>
      <c r="C269" s="559"/>
      <c r="D269" s="559"/>
      <c r="E269" s="559"/>
      <c r="F269" s="560"/>
      <c r="G269" s="73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</row>
    <row r="270" spans="1:22" s="31" customFormat="1">
      <c r="A270" s="202" t="s">
        <v>85</v>
      </c>
      <c r="B270" s="46" t="s">
        <v>317</v>
      </c>
      <c r="C270" s="47" t="s">
        <v>17</v>
      </c>
      <c r="D270" s="48"/>
      <c r="E270" s="78" t="s">
        <v>22</v>
      </c>
      <c r="F270" s="50" t="s">
        <v>279</v>
      </c>
      <c r="G270" s="53"/>
      <c r="H270" s="30"/>
      <c r="I270" s="51">
        <f>F275</f>
        <v>0</v>
      </c>
      <c r="J270" s="51">
        <f>F283</f>
        <v>0</v>
      </c>
      <c r="K270" s="51">
        <f>F285</f>
        <v>0</v>
      </c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</row>
    <row r="271" spans="1:22" s="31" customFormat="1">
      <c r="A271" s="52" t="s">
        <v>296</v>
      </c>
      <c r="B271" s="53" t="s">
        <v>24</v>
      </c>
      <c r="C271" s="53" t="s">
        <v>1</v>
      </c>
      <c r="D271" s="54" t="s">
        <v>16</v>
      </c>
      <c r="E271" s="55" t="s">
        <v>25</v>
      </c>
      <c r="F271" s="56" t="s">
        <v>26</v>
      </c>
      <c r="G271" s="73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</row>
    <row r="272" spans="1:22" s="31" customFormat="1">
      <c r="A272" s="553" t="s">
        <v>19</v>
      </c>
      <c r="B272" s="554"/>
      <c r="C272" s="554"/>
      <c r="D272" s="554"/>
      <c r="E272" s="554"/>
      <c r="F272" s="555"/>
      <c r="G272" s="368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</row>
    <row r="273" spans="1:22" s="31" customFormat="1">
      <c r="A273" s="77">
        <v>2696</v>
      </c>
      <c r="B273" s="201" t="s">
        <v>297</v>
      </c>
      <c r="C273" s="53" t="s">
        <v>17</v>
      </c>
      <c r="D273" s="68">
        <v>1</v>
      </c>
      <c r="E273" s="53"/>
      <c r="F273" s="398">
        <f>D273*E273</f>
        <v>0</v>
      </c>
      <c r="G273" s="368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</row>
    <row r="274" spans="1:22" s="31" customFormat="1" ht="20.399999999999999">
      <c r="A274" s="52">
        <v>95335</v>
      </c>
      <c r="B274" s="1" t="s">
        <v>298</v>
      </c>
      <c r="C274" s="53" t="s">
        <v>17</v>
      </c>
      <c r="D274" s="68">
        <v>1</v>
      </c>
      <c r="E274" s="55"/>
      <c r="F274" s="398">
        <f>D274*E274</f>
        <v>0</v>
      </c>
      <c r="G274" s="53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</row>
    <row r="275" spans="1:22" s="31" customFormat="1">
      <c r="A275" s="52"/>
      <c r="B275" s="558" t="s">
        <v>18</v>
      </c>
      <c r="C275" s="558"/>
      <c r="D275" s="558"/>
      <c r="E275" s="567"/>
      <c r="F275" s="66">
        <f>SUM(F273:F274)</f>
        <v>0</v>
      </c>
      <c r="G275" s="366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</row>
    <row r="276" spans="1:22" s="31" customFormat="1">
      <c r="A276" s="553" t="s">
        <v>20</v>
      </c>
      <c r="B276" s="554"/>
      <c r="C276" s="554"/>
      <c r="D276" s="554"/>
      <c r="E276" s="554"/>
      <c r="F276" s="555"/>
      <c r="G276" s="368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</row>
    <row r="277" spans="1:22" s="31" customFormat="1">
      <c r="A277" s="77">
        <v>37370</v>
      </c>
      <c r="B277" s="201" t="s">
        <v>282</v>
      </c>
      <c r="C277" s="53" t="s">
        <v>17</v>
      </c>
      <c r="D277" s="60">
        <v>1</v>
      </c>
      <c r="E277" s="53"/>
      <c r="F277" s="398">
        <f t="shared" ref="F277:F281" si="2">D277*E277</f>
        <v>0</v>
      </c>
      <c r="G277" s="368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</row>
    <row r="278" spans="1:22" s="31" customFormat="1">
      <c r="A278" s="77">
        <v>37371</v>
      </c>
      <c r="B278" s="201" t="s">
        <v>283</v>
      </c>
      <c r="C278" s="53" t="s">
        <v>17</v>
      </c>
      <c r="D278" s="60">
        <v>1</v>
      </c>
      <c r="E278" s="53"/>
      <c r="F278" s="398">
        <f t="shared" si="2"/>
        <v>0</v>
      </c>
      <c r="G278" s="368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</row>
    <row r="279" spans="1:22" s="31" customFormat="1">
      <c r="A279" s="77">
        <v>37372</v>
      </c>
      <c r="B279" s="201" t="s">
        <v>284</v>
      </c>
      <c r="C279" s="53" t="s">
        <v>17</v>
      </c>
      <c r="D279" s="60">
        <v>1</v>
      </c>
      <c r="E279" s="53"/>
      <c r="F279" s="398">
        <f t="shared" si="2"/>
        <v>0</v>
      </c>
      <c r="G279" s="368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</row>
    <row r="280" spans="1:22" s="31" customFormat="1">
      <c r="A280" s="77">
        <v>37373</v>
      </c>
      <c r="B280" s="201" t="s">
        <v>285</v>
      </c>
      <c r="C280" s="53" t="s">
        <v>17</v>
      </c>
      <c r="D280" s="60">
        <v>1</v>
      </c>
      <c r="E280" s="53"/>
      <c r="F280" s="398">
        <f t="shared" si="2"/>
        <v>0</v>
      </c>
      <c r="G280" s="368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</row>
    <row r="281" spans="1:22" s="31" customFormat="1">
      <c r="A281" s="77">
        <v>43461</v>
      </c>
      <c r="B281" s="201" t="s">
        <v>299</v>
      </c>
      <c r="C281" s="53" t="s">
        <v>17</v>
      </c>
      <c r="D281" s="60">
        <v>1</v>
      </c>
      <c r="E281" s="53"/>
      <c r="F281" s="398">
        <f t="shared" si="2"/>
        <v>0</v>
      </c>
      <c r="G281" s="368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</row>
    <row r="282" spans="1:22" s="31" customFormat="1">
      <c r="A282" s="57">
        <v>43485</v>
      </c>
      <c r="B282" s="58" t="s">
        <v>300</v>
      </c>
      <c r="C282" s="59" t="s">
        <v>55</v>
      </c>
      <c r="D282" s="60">
        <v>1</v>
      </c>
      <c r="E282" s="53"/>
      <c r="F282" s="398">
        <f>TRUNC(D282*E282,2)</f>
        <v>0</v>
      </c>
      <c r="G282" s="73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</row>
    <row r="283" spans="1:22" s="31" customFormat="1">
      <c r="A283" s="52"/>
      <c r="B283" s="558" t="s">
        <v>21</v>
      </c>
      <c r="C283" s="558"/>
      <c r="D283" s="558"/>
      <c r="E283" s="567"/>
      <c r="F283" s="64">
        <f>SUM(F277:F282)</f>
        <v>0</v>
      </c>
      <c r="G283" s="368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</row>
    <row r="284" spans="1:22" s="31" customFormat="1" ht="13.8" thickBot="1">
      <c r="A284" s="52"/>
      <c r="B284" s="67"/>
      <c r="C284" s="53"/>
      <c r="D284" s="68"/>
      <c r="E284" s="61"/>
      <c r="F284" s="56"/>
      <c r="G284" s="201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</row>
    <row r="285" spans="1:22" s="31" customFormat="1" ht="13.8" thickBot="1">
      <c r="A285" s="52"/>
      <c r="B285" s="552" t="s">
        <v>27</v>
      </c>
      <c r="C285" s="552"/>
      <c r="D285" s="552"/>
      <c r="E285" s="566"/>
      <c r="F285" s="69">
        <f>TRUNC(F275+F283,2)</f>
        <v>0</v>
      </c>
      <c r="G285" s="201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</row>
    <row r="286" spans="1:22" s="31" customFormat="1">
      <c r="A286" s="70" t="s">
        <v>28</v>
      </c>
      <c r="B286" s="556"/>
      <c r="C286" s="556"/>
      <c r="D286" s="556"/>
      <c r="E286" s="556"/>
      <c r="F286" s="557"/>
      <c r="G286" s="201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</row>
    <row r="287" spans="1:22" s="31" customFormat="1">
      <c r="A287" s="70"/>
      <c r="B287" s="556" t="s">
        <v>39</v>
      </c>
      <c r="C287" s="556"/>
      <c r="D287" s="556"/>
      <c r="E287" s="556"/>
      <c r="F287" s="557"/>
      <c r="G287" s="201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</row>
    <row r="288" spans="1:22" s="31" customFormat="1">
      <c r="A288" s="70"/>
      <c r="B288" s="556" t="s">
        <v>289</v>
      </c>
      <c r="C288" s="556"/>
      <c r="D288" s="556"/>
      <c r="E288" s="556"/>
      <c r="F288" s="557"/>
      <c r="G288" s="365"/>
      <c r="H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</row>
    <row r="289" spans="1:22" s="31" customFormat="1" ht="13.8" thickBot="1">
      <c r="A289" s="72"/>
      <c r="B289" s="559"/>
      <c r="C289" s="559"/>
      <c r="D289" s="559"/>
      <c r="E289" s="559"/>
      <c r="F289" s="560"/>
      <c r="G289" s="73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</row>
    <row r="290" spans="1:22" s="31" customFormat="1">
      <c r="A290" s="202" t="s">
        <v>86</v>
      </c>
      <c r="B290" s="46" t="s">
        <v>318</v>
      </c>
      <c r="C290" s="47" t="s">
        <v>17</v>
      </c>
      <c r="D290" s="48"/>
      <c r="E290" s="78" t="s">
        <v>22</v>
      </c>
      <c r="F290" s="50" t="s">
        <v>279</v>
      </c>
      <c r="G290" s="53"/>
      <c r="H290" s="30"/>
      <c r="I290" s="51">
        <f>F295</f>
        <v>0</v>
      </c>
      <c r="J290" s="51">
        <f>F303</f>
        <v>0</v>
      </c>
      <c r="K290" s="51">
        <f>F305</f>
        <v>0</v>
      </c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</row>
    <row r="291" spans="1:22" s="31" customFormat="1">
      <c r="A291" s="52" t="s">
        <v>301</v>
      </c>
      <c r="B291" s="53" t="s">
        <v>24</v>
      </c>
      <c r="C291" s="53" t="s">
        <v>1</v>
      </c>
      <c r="D291" s="54" t="s">
        <v>16</v>
      </c>
      <c r="E291" s="55" t="s">
        <v>25</v>
      </c>
      <c r="F291" s="56" t="s">
        <v>26</v>
      </c>
      <c r="G291" s="73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</row>
    <row r="292" spans="1:22" s="31" customFormat="1">
      <c r="A292" s="553" t="s">
        <v>19</v>
      </c>
      <c r="B292" s="554"/>
      <c r="C292" s="554"/>
      <c r="D292" s="554"/>
      <c r="E292" s="554"/>
      <c r="F292" s="555"/>
      <c r="G292" s="368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</row>
    <row r="293" spans="1:22" s="31" customFormat="1">
      <c r="A293" s="77">
        <v>1214</v>
      </c>
      <c r="B293" s="201" t="s">
        <v>302</v>
      </c>
      <c r="C293" s="53" t="s">
        <v>17</v>
      </c>
      <c r="D293" s="68">
        <v>1</v>
      </c>
      <c r="E293" s="53"/>
      <c r="F293" s="398">
        <f>D293*E293</f>
        <v>0</v>
      </c>
      <c r="G293" s="368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</row>
    <row r="294" spans="1:22" s="31" customFormat="1">
      <c r="A294" s="52">
        <v>95329</v>
      </c>
      <c r="B294" s="1" t="s">
        <v>303</v>
      </c>
      <c r="C294" s="53" t="s">
        <v>17</v>
      </c>
      <c r="D294" s="68">
        <v>1</v>
      </c>
      <c r="E294" s="55"/>
      <c r="F294" s="412">
        <f>D294*E294</f>
        <v>0</v>
      </c>
      <c r="G294" s="53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</row>
    <row r="295" spans="1:22" s="31" customFormat="1">
      <c r="A295" s="52"/>
      <c r="B295" s="558" t="s">
        <v>18</v>
      </c>
      <c r="C295" s="558"/>
      <c r="D295" s="558"/>
      <c r="E295" s="567"/>
      <c r="F295" s="66">
        <f>SUM(F293:F294)</f>
        <v>0</v>
      </c>
      <c r="G295" s="366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</row>
    <row r="296" spans="1:22" s="31" customFormat="1">
      <c r="A296" s="553" t="s">
        <v>20</v>
      </c>
      <c r="B296" s="554"/>
      <c r="C296" s="554"/>
      <c r="D296" s="554"/>
      <c r="E296" s="554"/>
      <c r="F296" s="555"/>
      <c r="G296" s="368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</row>
    <row r="297" spans="1:22" s="31" customFormat="1">
      <c r="A297" s="77">
        <v>37370</v>
      </c>
      <c r="B297" s="201" t="s">
        <v>282</v>
      </c>
      <c r="C297" s="53" t="s">
        <v>17</v>
      </c>
      <c r="D297" s="60">
        <v>1</v>
      </c>
      <c r="E297" s="53"/>
      <c r="F297" s="398">
        <f t="shared" ref="F297:F301" si="3">D297*E297</f>
        <v>0</v>
      </c>
      <c r="G297" s="368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</row>
    <row r="298" spans="1:22" s="31" customFormat="1">
      <c r="A298" s="77">
        <v>37371</v>
      </c>
      <c r="B298" s="201" t="s">
        <v>283</v>
      </c>
      <c r="C298" s="53" t="s">
        <v>17</v>
      </c>
      <c r="D298" s="60">
        <v>1</v>
      </c>
      <c r="E298" s="53"/>
      <c r="F298" s="398">
        <f t="shared" si="3"/>
        <v>0</v>
      </c>
      <c r="G298" s="368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</row>
    <row r="299" spans="1:22" s="31" customFormat="1">
      <c r="A299" s="77">
        <v>37372</v>
      </c>
      <c r="B299" s="201" t="s">
        <v>284</v>
      </c>
      <c r="C299" s="53" t="s">
        <v>17</v>
      </c>
      <c r="D299" s="60">
        <v>1</v>
      </c>
      <c r="E299" s="53"/>
      <c r="F299" s="398">
        <f t="shared" si="3"/>
        <v>0</v>
      </c>
      <c r="G299" s="368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</row>
    <row r="300" spans="1:22" s="31" customFormat="1">
      <c r="A300" s="77">
        <v>37373</v>
      </c>
      <c r="B300" s="201" t="s">
        <v>285</v>
      </c>
      <c r="C300" s="53" t="s">
        <v>17</v>
      </c>
      <c r="D300" s="60">
        <v>1</v>
      </c>
      <c r="E300" s="53"/>
      <c r="F300" s="398">
        <f t="shared" si="3"/>
        <v>0</v>
      </c>
      <c r="G300" s="368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</row>
    <row r="301" spans="1:22" s="31" customFormat="1" ht="20.399999999999999">
      <c r="A301" s="77">
        <v>43459</v>
      </c>
      <c r="B301" s="413" t="s">
        <v>304</v>
      </c>
      <c r="C301" s="53" t="s">
        <v>17</v>
      </c>
      <c r="D301" s="60">
        <v>1</v>
      </c>
      <c r="E301" s="53"/>
      <c r="F301" s="398">
        <f t="shared" si="3"/>
        <v>0</v>
      </c>
      <c r="G301" s="368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</row>
    <row r="302" spans="1:22" s="31" customFormat="1">
      <c r="A302" s="57">
        <v>43483</v>
      </c>
      <c r="B302" s="58" t="s">
        <v>305</v>
      </c>
      <c r="C302" s="59" t="s">
        <v>55</v>
      </c>
      <c r="D302" s="60">
        <v>1</v>
      </c>
      <c r="E302" s="55"/>
      <c r="F302" s="398">
        <f>TRUNC(D302*E302,2)</f>
        <v>0</v>
      </c>
      <c r="G302" s="73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</row>
    <row r="303" spans="1:22" s="31" customFormat="1">
      <c r="A303" s="52"/>
      <c r="B303" s="558" t="s">
        <v>21</v>
      </c>
      <c r="C303" s="558"/>
      <c r="D303" s="558"/>
      <c r="E303" s="567"/>
      <c r="F303" s="64">
        <f>SUM(F297:F302)</f>
        <v>0</v>
      </c>
      <c r="G303" s="368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</row>
    <row r="304" spans="1:22" s="31" customFormat="1" ht="13.8" thickBot="1">
      <c r="A304" s="52"/>
      <c r="B304" s="67"/>
      <c r="C304" s="53"/>
      <c r="D304" s="68"/>
      <c r="E304" s="61"/>
      <c r="F304" s="56"/>
      <c r="G304" s="201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</row>
    <row r="305" spans="1:22" s="31" customFormat="1" ht="13.8" thickBot="1">
      <c r="A305" s="52"/>
      <c r="B305" s="552" t="s">
        <v>27</v>
      </c>
      <c r="C305" s="552"/>
      <c r="D305" s="552"/>
      <c r="E305" s="566"/>
      <c r="F305" s="69">
        <f>TRUNC(F295+F303,2)</f>
        <v>0</v>
      </c>
      <c r="G305" s="201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</row>
    <row r="306" spans="1:22" s="31" customFormat="1">
      <c r="A306" s="70" t="s">
        <v>28</v>
      </c>
      <c r="B306" s="556"/>
      <c r="C306" s="556"/>
      <c r="D306" s="556"/>
      <c r="E306" s="556"/>
      <c r="F306" s="557"/>
      <c r="G306" s="201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</row>
    <row r="307" spans="1:22" s="31" customFormat="1">
      <c r="A307" s="70"/>
      <c r="B307" s="556" t="s">
        <v>39</v>
      </c>
      <c r="C307" s="556"/>
      <c r="D307" s="556"/>
      <c r="E307" s="556"/>
      <c r="F307" s="557"/>
      <c r="G307" s="201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</row>
    <row r="308" spans="1:22" s="31" customFormat="1">
      <c r="A308" s="70"/>
      <c r="B308" s="556" t="s">
        <v>289</v>
      </c>
      <c r="C308" s="556"/>
      <c r="D308" s="556"/>
      <c r="E308" s="556"/>
      <c r="F308" s="557"/>
      <c r="G308" s="365"/>
      <c r="H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</row>
    <row r="309" spans="1:22" s="31" customFormat="1" ht="13.8" thickBot="1">
      <c r="A309" s="72"/>
      <c r="B309" s="559"/>
      <c r="C309" s="559"/>
      <c r="D309" s="559"/>
      <c r="E309" s="559"/>
      <c r="F309" s="560"/>
      <c r="G309" s="73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</row>
    <row r="310" spans="1:22" s="31" customFormat="1">
      <c r="A310" s="202" t="s">
        <v>87</v>
      </c>
      <c r="B310" s="46" t="s">
        <v>319</v>
      </c>
      <c r="C310" s="47" t="s">
        <v>17</v>
      </c>
      <c r="D310" s="48"/>
      <c r="E310" s="78" t="s">
        <v>22</v>
      </c>
      <c r="F310" s="50" t="s">
        <v>279</v>
      </c>
      <c r="G310" s="53"/>
      <c r="H310" s="30"/>
      <c r="I310" s="51">
        <f>F315</f>
        <v>0</v>
      </c>
      <c r="J310" s="51">
        <f>F323</f>
        <v>0</v>
      </c>
      <c r="K310" s="51">
        <f>F325</f>
        <v>0</v>
      </c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</row>
    <row r="311" spans="1:22" s="31" customFormat="1">
      <c r="A311" s="52" t="s">
        <v>306</v>
      </c>
      <c r="B311" s="53" t="s">
        <v>24</v>
      </c>
      <c r="C311" s="53" t="s">
        <v>1</v>
      </c>
      <c r="D311" s="54" t="s">
        <v>16</v>
      </c>
      <c r="E311" s="55" t="s">
        <v>25</v>
      </c>
      <c r="F311" s="56" t="s">
        <v>26</v>
      </c>
      <c r="G311" s="73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</row>
    <row r="312" spans="1:22" s="31" customFormat="1">
      <c r="A312" s="553" t="s">
        <v>19</v>
      </c>
      <c r="B312" s="554"/>
      <c r="C312" s="554"/>
      <c r="D312" s="554"/>
      <c r="E312" s="554"/>
      <c r="F312" s="555"/>
      <c r="G312" s="368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</row>
    <row r="313" spans="1:22" s="31" customFormat="1">
      <c r="A313" s="77">
        <v>12868</v>
      </c>
      <c r="B313" s="201" t="s">
        <v>307</v>
      </c>
      <c r="C313" s="53" t="s">
        <v>17</v>
      </c>
      <c r="D313" s="68">
        <v>1</v>
      </c>
      <c r="E313" s="53"/>
      <c r="F313" s="398">
        <f>D313*E313</f>
        <v>0</v>
      </c>
      <c r="G313" s="368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</row>
    <row r="314" spans="1:22" s="31" customFormat="1">
      <c r="A314" s="52">
        <v>95340</v>
      </c>
      <c r="B314" s="1" t="s">
        <v>308</v>
      </c>
      <c r="C314" s="53" t="s">
        <v>17</v>
      </c>
      <c r="D314" s="68">
        <v>1</v>
      </c>
      <c r="E314" s="55"/>
      <c r="F314" s="412">
        <f>D314*E314</f>
        <v>0</v>
      </c>
      <c r="G314" s="53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</row>
    <row r="315" spans="1:22" s="31" customFormat="1">
      <c r="A315" s="52"/>
      <c r="B315" s="558" t="s">
        <v>18</v>
      </c>
      <c r="C315" s="558"/>
      <c r="D315" s="558"/>
      <c r="E315" s="567"/>
      <c r="F315" s="66">
        <f>SUM(F313:F314)</f>
        <v>0</v>
      </c>
      <c r="G315" s="366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</row>
    <row r="316" spans="1:22" s="31" customFormat="1">
      <c r="A316" s="553" t="s">
        <v>20</v>
      </c>
      <c r="B316" s="554"/>
      <c r="C316" s="554"/>
      <c r="D316" s="554"/>
      <c r="E316" s="554"/>
      <c r="F316" s="555"/>
      <c r="G316" s="368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</row>
    <row r="317" spans="1:22" s="31" customFormat="1">
      <c r="A317" s="77">
        <v>37370</v>
      </c>
      <c r="B317" s="201" t="s">
        <v>282</v>
      </c>
      <c r="C317" s="53" t="s">
        <v>17</v>
      </c>
      <c r="D317" s="60">
        <v>1</v>
      </c>
      <c r="E317" s="53"/>
      <c r="F317" s="398">
        <f t="shared" ref="F317:F322" si="4">D317*E317</f>
        <v>0</v>
      </c>
      <c r="G317" s="368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</row>
    <row r="318" spans="1:22" s="31" customFormat="1">
      <c r="A318" s="77">
        <v>37371</v>
      </c>
      <c r="B318" s="201" t="s">
        <v>283</v>
      </c>
      <c r="C318" s="53" t="s">
        <v>17</v>
      </c>
      <c r="D318" s="60">
        <v>1</v>
      </c>
      <c r="E318" s="53"/>
      <c r="F318" s="398">
        <f t="shared" si="4"/>
        <v>0</v>
      </c>
      <c r="G318" s="368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</row>
    <row r="319" spans="1:22" s="31" customFormat="1">
      <c r="A319" s="77">
        <v>37372</v>
      </c>
      <c r="B319" s="201" t="s">
        <v>284</v>
      </c>
      <c r="C319" s="53" t="s">
        <v>17</v>
      </c>
      <c r="D319" s="60">
        <v>1</v>
      </c>
      <c r="E319" s="53"/>
      <c r="F319" s="398">
        <f t="shared" si="4"/>
        <v>0</v>
      </c>
      <c r="G319" s="368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</row>
    <row r="320" spans="1:22" s="31" customFormat="1">
      <c r="A320" s="77">
        <v>37373</v>
      </c>
      <c r="B320" s="201" t="s">
        <v>285</v>
      </c>
      <c r="C320" s="53" t="s">
        <v>17</v>
      </c>
      <c r="D320" s="60">
        <v>1</v>
      </c>
      <c r="E320" s="53"/>
      <c r="F320" s="398">
        <f t="shared" si="4"/>
        <v>0</v>
      </c>
      <c r="G320" s="368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</row>
    <row r="321" spans="1:22" s="31" customFormat="1" ht="20.399999999999999">
      <c r="A321" s="77">
        <v>43459</v>
      </c>
      <c r="B321" s="413" t="s">
        <v>304</v>
      </c>
      <c r="C321" s="53" t="s">
        <v>17</v>
      </c>
      <c r="D321" s="60">
        <v>1</v>
      </c>
      <c r="E321" s="53"/>
      <c r="F321" s="398">
        <f t="shared" si="4"/>
        <v>0</v>
      </c>
      <c r="G321" s="368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</row>
    <row r="322" spans="1:22" s="31" customFormat="1">
      <c r="A322" s="57">
        <v>43483</v>
      </c>
      <c r="B322" s="58" t="s">
        <v>305</v>
      </c>
      <c r="C322" s="59" t="s">
        <v>55</v>
      </c>
      <c r="D322" s="60">
        <v>1</v>
      </c>
      <c r="E322" s="55"/>
      <c r="F322" s="398">
        <f t="shared" si="4"/>
        <v>0</v>
      </c>
      <c r="G322" s="73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</row>
    <row r="323" spans="1:22" s="31" customFormat="1">
      <c r="A323" s="52"/>
      <c r="B323" s="558" t="s">
        <v>21</v>
      </c>
      <c r="C323" s="558"/>
      <c r="D323" s="558"/>
      <c r="E323" s="567"/>
      <c r="F323" s="64">
        <f>SUM(F317:F322)</f>
        <v>0</v>
      </c>
      <c r="G323" s="368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</row>
    <row r="324" spans="1:22" s="31" customFormat="1" ht="13.8" thickBot="1">
      <c r="A324" s="52"/>
      <c r="B324" s="67"/>
      <c r="C324" s="53"/>
      <c r="D324" s="68"/>
      <c r="E324" s="61"/>
      <c r="F324" s="56"/>
      <c r="G324" s="201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</row>
    <row r="325" spans="1:22" s="31" customFormat="1" ht="13.8" thickBot="1">
      <c r="A325" s="52"/>
      <c r="B325" s="552" t="s">
        <v>27</v>
      </c>
      <c r="C325" s="552"/>
      <c r="D325" s="552"/>
      <c r="E325" s="566"/>
      <c r="F325" s="69">
        <f>TRUNC(F315+F323,2)</f>
        <v>0</v>
      </c>
      <c r="G325" s="201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</row>
    <row r="326" spans="1:22" s="31" customFormat="1">
      <c r="A326" s="70" t="s">
        <v>28</v>
      </c>
      <c r="B326" s="556"/>
      <c r="C326" s="556"/>
      <c r="D326" s="556"/>
      <c r="E326" s="556"/>
      <c r="F326" s="557"/>
      <c r="G326" s="201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</row>
    <row r="327" spans="1:22" s="31" customFormat="1">
      <c r="A327" s="70"/>
      <c r="B327" s="556" t="s">
        <v>39</v>
      </c>
      <c r="C327" s="556"/>
      <c r="D327" s="556"/>
      <c r="E327" s="556"/>
      <c r="F327" s="557"/>
      <c r="G327" s="201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</row>
    <row r="328" spans="1:22" s="31" customFormat="1">
      <c r="A328" s="70"/>
      <c r="B328" s="556" t="s">
        <v>289</v>
      </c>
      <c r="C328" s="556"/>
      <c r="D328" s="556"/>
      <c r="E328" s="556"/>
      <c r="F328" s="557"/>
      <c r="G328" s="365"/>
      <c r="H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</row>
    <row r="329" spans="1:22" s="31" customFormat="1" ht="13.8" thickBot="1">
      <c r="A329" s="72"/>
      <c r="B329" s="559"/>
      <c r="C329" s="559"/>
      <c r="D329" s="559"/>
      <c r="E329" s="559"/>
      <c r="F329" s="560"/>
      <c r="G329" s="73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</row>
    <row r="330" spans="1:22" s="31" customFormat="1">
      <c r="A330" s="202" t="s">
        <v>88</v>
      </c>
      <c r="B330" s="46" t="s">
        <v>320</v>
      </c>
      <c r="C330" s="47" t="s">
        <v>17</v>
      </c>
      <c r="D330" s="48"/>
      <c r="E330" s="78" t="s">
        <v>22</v>
      </c>
      <c r="F330" s="50" t="s">
        <v>279</v>
      </c>
      <c r="G330" s="53"/>
      <c r="H330" s="30"/>
      <c r="I330" s="51">
        <f>F335</f>
        <v>0</v>
      </c>
      <c r="J330" s="51">
        <f>F343</f>
        <v>0</v>
      </c>
      <c r="K330" s="51">
        <f>F345</f>
        <v>0</v>
      </c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</row>
    <row r="331" spans="1:22" s="31" customFormat="1">
      <c r="A331" s="52" t="s">
        <v>309</v>
      </c>
      <c r="B331" s="53" t="s">
        <v>24</v>
      </c>
      <c r="C331" s="53" t="s">
        <v>1</v>
      </c>
      <c r="D331" s="54" t="s">
        <v>16</v>
      </c>
      <c r="E331" s="55" t="s">
        <v>25</v>
      </c>
      <c r="F331" s="56" t="s">
        <v>26</v>
      </c>
      <c r="G331" s="73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</row>
    <row r="332" spans="1:22" s="31" customFormat="1">
      <c r="A332" s="553" t="s">
        <v>19</v>
      </c>
      <c r="B332" s="554"/>
      <c r="C332" s="554"/>
      <c r="D332" s="554"/>
      <c r="E332" s="554"/>
      <c r="F332" s="555"/>
      <c r="G332" s="368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</row>
    <row r="333" spans="1:22" s="31" customFormat="1">
      <c r="A333" s="77">
        <v>6110</v>
      </c>
      <c r="B333" s="201" t="s">
        <v>310</v>
      </c>
      <c r="C333" s="53" t="s">
        <v>17</v>
      </c>
      <c r="D333" s="68">
        <v>1</v>
      </c>
      <c r="E333" s="53"/>
      <c r="F333" s="398">
        <f>D333*E333</f>
        <v>0</v>
      </c>
      <c r="G333" s="368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</row>
    <row r="334" spans="1:22" s="31" customFormat="1">
      <c r="A334" s="52">
        <v>95377</v>
      </c>
      <c r="B334" s="1" t="s">
        <v>311</v>
      </c>
      <c r="C334" s="53" t="s">
        <v>17</v>
      </c>
      <c r="D334" s="68">
        <v>1</v>
      </c>
      <c r="E334" s="55"/>
      <c r="F334" s="412">
        <f>D334*E334</f>
        <v>0</v>
      </c>
      <c r="G334" s="53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</row>
    <row r="335" spans="1:22" s="31" customFormat="1">
      <c r="A335" s="52"/>
      <c r="B335" s="558" t="s">
        <v>18</v>
      </c>
      <c r="C335" s="558"/>
      <c r="D335" s="558"/>
      <c r="E335" s="567"/>
      <c r="F335" s="66">
        <f>SUM(F333:F334)</f>
        <v>0</v>
      </c>
      <c r="G335" s="366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</row>
    <row r="336" spans="1:22" s="31" customFormat="1">
      <c r="A336" s="553" t="s">
        <v>20</v>
      </c>
      <c r="B336" s="554"/>
      <c r="C336" s="554"/>
      <c r="D336" s="554"/>
      <c r="E336" s="554"/>
      <c r="F336" s="555"/>
      <c r="G336" s="368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</row>
    <row r="337" spans="1:22" s="31" customFormat="1">
      <c r="A337" s="77">
        <v>37370</v>
      </c>
      <c r="B337" s="201" t="s">
        <v>282</v>
      </c>
      <c r="C337" s="53" t="s">
        <v>17</v>
      </c>
      <c r="D337" s="60">
        <v>1</v>
      </c>
      <c r="E337" s="53"/>
      <c r="F337" s="398">
        <f t="shared" ref="F337:F341" si="5">D337*E337</f>
        <v>0</v>
      </c>
      <c r="G337" s="368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</row>
    <row r="338" spans="1:22" s="31" customFormat="1">
      <c r="A338" s="77">
        <v>37371</v>
      </c>
      <c r="B338" s="201" t="s">
        <v>283</v>
      </c>
      <c r="C338" s="53" t="s">
        <v>17</v>
      </c>
      <c r="D338" s="60">
        <v>1</v>
      </c>
      <c r="E338" s="53"/>
      <c r="F338" s="398">
        <f t="shared" si="5"/>
        <v>0</v>
      </c>
      <c r="G338" s="368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</row>
    <row r="339" spans="1:22" s="31" customFormat="1">
      <c r="A339" s="77">
        <v>37372</v>
      </c>
      <c r="B339" s="201" t="s">
        <v>284</v>
      </c>
      <c r="C339" s="53" t="s">
        <v>17</v>
      </c>
      <c r="D339" s="60">
        <v>1</v>
      </c>
      <c r="E339" s="53"/>
      <c r="F339" s="398">
        <f t="shared" si="5"/>
        <v>0</v>
      </c>
      <c r="G339" s="368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</row>
    <row r="340" spans="1:22" s="31" customFormat="1">
      <c r="A340" s="77">
        <v>37373</v>
      </c>
      <c r="B340" s="201" t="s">
        <v>285</v>
      </c>
      <c r="C340" s="53" t="s">
        <v>17</v>
      </c>
      <c r="D340" s="60">
        <v>1</v>
      </c>
      <c r="E340" s="53"/>
      <c r="F340" s="398">
        <f t="shared" si="5"/>
        <v>0</v>
      </c>
      <c r="G340" s="368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</row>
    <row r="341" spans="1:22" s="31" customFormat="1">
      <c r="A341" s="77">
        <v>43465</v>
      </c>
      <c r="B341" s="201" t="s">
        <v>295</v>
      </c>
      <c r="C341" s="53" t="s">
        <v>17</v>
      </c>
      <c r="D341" s="60">
        <v>1</v>
      </c>
      <c r="E341" s="53"/>
      <c r="F341" s="398">
        <f t="shared" si="5"/>
        <v>0</v>
      </c>
      <c r="G341" s="368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</row>
    <row r="342" spans="1:22" s="31" customFormat="1">
      <c r="A342" s="57">
        <v>43489</v>
      </c>
      <c r="B342" s="58" t="s">
        <v>294</v>
      </c>
      <c r="C342" s="59" t="s">
        <v>17</v>
      </c>
      <c r="D342" s="60">
        <v>1</v>
      </c>
      <c r="E342" s="55"/>
      <c r="F342" s="398">
        <f>TRUNC(D342*E342,2)</f>
        <v>0</v>
      </c>
      <c r="G342" s="73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</row>
    <row r="343" spans="1:22" s="31" customFormat="1">
      <c r="A343" s="52"/>
      <c r="B343" s="558" t="s">
        <v>21</v>
      </c>
      <c r="C343" s="558"/>
      <c r="D343" s="558"/>
      <c r="E343" s="567"/>
      <c r="F343" s="64">
        <f>SUM(F337:F342)</f>
        <v>0</v>
      </c>
      <c r="G343" s="368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</row>
    <row r="344" spans="1:22" s="31" customFormat="1" ht="13.8" thickBot="1">
      <c r="A344" s="52"/>
      <c r="B344" s="67"/>
      <c r="C344" s="53"/>
      <c r="D344" s="68"/>
      <c r="E344" s="61"/>
      <c r="F344" s="56"/>
      <c r="G344" s="201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</row>
    <row r="345" spans="1:22" s="31" customFormat="1" ht="13.8" thickBot="1">
      <c r="A345" s="52"/>
      <c r="B345" s="552" t="s">
        <v>27</v>
      </c>
      <c r="C345" s="552"/>
      <c r="D345" s="552"/>
      <c r="E345" s="566"/>
      <c r="F345" s="69">
        <f>TRUNC(F335+F343,2)</f>
        <v>0</v>
      </c>
      <c r="G345" s="201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</row>
    <row r="346" spans="1:22" s="31" customFormat="1">
      <c r="A346" s="70" t="s">
        <v>28</v>
      </c>
      <c r="B346" s="556"/>
      <c r="C346" s="556"/>
      <c r="D346" s="556"/>
      <c r="E346" s="556"/>
      <c r="F346" s="557"/>
      <c r="G346" s="201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</row>
    <row r="347" spans="1:22" s="31" customFormat="1">
      <c r="A347" s="70"/>
      <c r="B347" s="556" t="s">
        <v>39</v>
      </c>
      <c r="C347" s="556"/>
      <c r="D347" s="556"/>
      <c r="E347" s="556"/>
      <c r="F347" s="557"/>
      <c r="G347" s="201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</row>
    <row r="348" spans="1:22">
      <c r="A348" s="70"/>
      <c r="B348" s="556" t="s">
        <v>289</v>
      </c>
      <c r="C348" s="556"/>
      <c r="D348" s="556"/>
      <c r="E348" s="556"/>
      <c r="F348" s="557"/>
    </row>
    <row r="349" spans="1:22" ht="13.8" thickBot="1">
      <c r="A349" s="72"/>
      <c r="B349" s="559"/>
      <c r="C349" s="559"/>
      <c r="D349" s="559"/>
      <c r="E349" s="559"/>
      <c r="F349" s="560"/>
    </row>
    <row r="350" spans="1:22">
      <c r="A350" s="202" t="s">
        <v>89</v>
      </c>
      <c r="B350" s="46" t="s">
        <v>323</v>
      </c>
      <c r="C350" s="47" t="s">
        <v>17</v>
      </c>
      <c r="D350" s="48"/>
      <c r="E350" s="78" t="s">
        <v>22</v>
      </c>
      <c r="F350" s="50" t="s">
        <v>324</v>
      </c>
      <c r="I350" s="51">
        <f>F355</f>
        <v>0</v>
      </c>
      <c r="J350" s="51">
        <f>F363</f>
        <v>0</v>
      </c>
      <c r="K350" s="51">
        <f>F365</f>
        <v>0</v>
      </c>
    </row>
    <row r="351" spans="1:22">
      <c r="A351" s="52" t="s">
        <v>23</v>
      </c>
      <c r="B351" s="53" t="s">
        <v>24</v>
      </c>
      <c r="C351" s="53" t="s">
        <v>1</v>
      </c>
      <c r="D351" s="54" t="s">
        <v>16</v>
      </c>
      <c r="E351" s="55" t="s">
        <v>25</v>
      </c>
      <c r="F351" s="56" t="s">
        <v>26</v>
      </c>
    </row>
    <row r="352" spans="1:22">
      <c r="A352" s="553" t="s">
        <v>19</v>
      </c>
      <c r="B352" s="554"/>
      <c r="C352" s="554"/>
      <c r="D352" s="554"/>
      <c r="E352" s="554"/>
      <c r="F352" s="555"/>
    </row>
    <row r="353" spans="1:6">
      <c r="A353" s="77" t="s">
        <v>328</v>
      </c>
      <c r="B353" s="201" t="s">
        <v>327</v>
      </c>
      <c r="C353" s="53" t="s">
        <v>17</v>
      </c>
      <c r="D353" s="60">
        <v>1</v>
      </c>
      <c r="E353" s="61"/>
      <c r="F353" s="412">
        <f>D353*E353</f>
        <v>0</v>
      </c>
    </row>
    <row r="354" spans="1:6">
      <c r="A354" s="52">
        <v>95332</v>
      </c>
      <c r="B354" s="1" t="s">
        <v>329</v>
      </c>
      <c r="C354" s="53" t="s">
        <v>17</v>
      </c>
      <c r="D354" s="60">
        <v>1</v>
      </c>
      <c r="E354" s="61"/>
      <c r="F354" s="412">
        <f>D354*E354</f>
        <v>0</v>
      </c>
    </row>
    <row r="355" spans="1:6">
      <c r="A355" s="52"/>
      <c r="B355" s="558" t="s">
        <v>18</v>
      </c>
      <c r="C355" s="558"/>
      <c r="D355" s="558"/>
      <c r="E355" s="567"/>
      <c r="F355" s="66">
        <f>SUM(F353:F354)</f>
        <v>0</v>
      </c>
    </row>
    <row r="356" spans="1:6">
      <c r="A356" s="553" t="s">
        <v>20</v>
      </c>
      <c r="B356" s="554"/>
      <c r="C356" s="554"/>
      <c r="D356" s="554"/>
      <c r="E356" s="554"/>
      <c r="F356" s="555"/>
    </row>
    <row r="357" spans="1:6">
      <c r="A357" s="77">
        <v>37370</v>
      </c>
      <c r="B357" s="201" t="s">
        <v>282</v>
      </c>
      <c r="C357" s="53" t="s">
        <v>17</v>
      </c>
      <c r="D357" s="60">
        <v>1</v>
      </c>
      <c r="E357" s="53"/>
      <c r="F357" s="398">
        <f t="shared" ref="F357:F361" si="6">D357*E357</f>
        <v>0</v>
      </c>
    </row>
    <row r="358" spans="1:6">
      <c r="A358" s="77">
        <v>37371</v>
      </c>
      <c r="B358" s="201" t="s">
        <v>283</v>
      </c>
      <c r="C358" s="53" t="s">
        <v>17</v>
      </c>
      <c r="D358" s="60">
        <v>1</v>
      </c>
      <c r="E358" s="53"/>
      <c r="F358" s="398">
        <f t="shared" si="6"/>
        <v>0</v>
      </c>
    </row>
    <row r="359" spans="1:6">
      <c r="A359" s="77">
        <v>37372</v>
      </c>
      <c r="B359" s="201" t="s">
        <v>284</v>
      </c>
      <c r="C359" s="53" t="s">
        <v>17</v>
      </c>
      <c r="D359" s="60">
        <v>1</v>
      </c>
      <c r="E359" s="53"/>
      <c r="F359" s="398">
        <f t="shared" si="6"/>
        <v>0</v>
      </c>
    </row>
    <row r="360" spans="1:6">
      <c r="A360" s="77">
        <v>37373</v>
      </c>
      <c r="B360" s="201" t="s">
        <v>285</v>
      </c>
      <c r="C360" s="53" t="s">
        <v>17</v>
      </c>
      <c r="D360" s="60">
        <v>1</v>
      </c>
      <c r="E360" s="53"/>
      <c r="F360" s="398">
        <f t="shared" si="6"/>
        <v>0</v>
      </c>
    </row>
    <row r="361" spans="1:6">
      <c r="A361" s="77">
        <v>43460</v>
      </c>
      <c r="B361" s="201" t="s">
        <v>330</v>
      </c>
      <c r="C361" s="53" t="s">
        <v>17</v>
      </c>
      <c r="D361" s="60">
        <v>1</v>
      </c>
      <c r="E361" s="53"/>
      <c r="F361" s="398">
        <f t="shared" si="6"/>
        <v>0</v>
      </c>
    </row>
    <row r="362" spans="1:6">
      <c r="A362" s="57">
        <v>43484</v>
      </c>
      <c r="B362" s="58" t="s">
        <v>331</v>
      </c>
      <c r="C362" s="59" t="s">
        <v>17</v>
      </c>
      <c r="D362" s="60">
        <v>1</v>
      </c>
      <c r="E362" s="55"/>
      <c r="F362" s="412">
        <f>TRUNC(D362*E362,2)</f>
        <v>0</v>
      </c>
    </row>
    <row r="363" spans="1:6">
      <c r="A363" s="52"/>
      <c r="B363" s="558" t="s">
        <v>21</v>
      </c>
      <c r="C363" s="558"/>
      <c r="D363" s="558"/>
      <c r="E363" s="567"/>
      <c r="F363" s="64">
        <f>SUM(F357:F362)</f>
        <v>0</v>
      </c>
    </row>
    <row r="364" spans="1:6" ht="13.8" thickBot="1">
      <c r="A364" s="52"/>
      <c r="B364" s="67"/>
      <c r="C364" s="53"/>
      <c r="D364" s="68"/>
      <c r="E364" s="61"/>
      <c r="F364" s="56"/>
    </row>
    <row r="365" spans="1:6" ht="13.8" thickBot="1">
      <c r="A365" s="52"/>
      <c r="B365" s="552" t="s">
        <v>27</v>
      </c>
      <c r="C365" s="552"/>
      <c r="D365" s="552"/>
      <c r="E365" s="566"/>
      <c r="F365" s="69">
        <f>F355+F363</f>
        <v>0</v>
      </c>
    </row>
    <row r="366" spans="1:6">
      <c r="A366" s="70" t="s">
        <v>28</v>
      </c>
      <c r="B366" s="556"/>
      <c r="C366" s="556"/>
      <c r="D366" s="556"/>
      <c r="E366" s="556"/>
      <c r="F366" s="557"/>
    </row>
    <row r="367" spans="1:6">
      <c r="A367" s="70"/>
      <c r="B367" s="556" t="s">
        <v>39</v>
      </c>
      <c r="C367" s="556"/>
      <c r="D367" s="556"/>
      <c r="E367" s="556"/>
      <c r="F367" s="557"/>
    </row>
    <row r="368" spans="1:6">
      <c r="A368" s="70"/>
      <c r="B368" s="556" t="s">
        <v>289</v>
      </c>
      <c r="C368" s="556"/>
      <c r="D368" s="556"/>
      <c r="E368" s="556"/>
      <c r="F368" s="557"/>
    </row>
    <row r="369" spans="1:11" ht="13.8" thickBot="1">
      <c r="A369" s="72"/>
      <c r="B369" s="559"/>
      <c r="C369" s="559"/>
      <c r="D369" s="559"/>
      <c r="E369" s="559"/>
      <c r="F369" s="560"/>
    </row>
    <row r="370" spans="1:11">
      <c r="A370" s="202" t="s">
        <v>90</v>
      </c>
      <c r="B370" s="46" t="s">
        <v>325</v>
      </c>
      <c r="C370" s="47" t="s">
        <v>17</v>
      </c>
      <c r="D370" s="48"/>
      <c r="E370" s="78" t="s">
        <v>22</v>
      </c>
      <c r="F370" s="50" t="s">
        <v>324</v>
      </c>
      <c r="I370" s="51">
        <f>F375</f>
        <v>0</v>
      </c>
      <c r="J370" s="51">
        <f>F383</f>
        <v>0</v>
      </c>
      <c r="K370" s="51">
        <f>F385</f>
        <v>0</v>
      </c>
    </row>
    <row r="371" spans="1:11">
      <c r="A371" s="52" t="s">
        <v>23</v>
      </c>
      <c r="B371" s="53" t="s">
        <v>24</v>
      </c>
      <c r="C371" s="53" t="s">
        <v>1</v>
      </c>
      <c r="D371" s="54" t="s">
        <v>16</v>
      </c>
      <c r="E371" s="55" t="s">
        <v>25</v>
      </c>
      <c r="F371" s="56" t="s">
        <v>26</v>
      </c>
    </row>
    <row r="372" spans="1:11">
      <c r="A372" s="553" t="s">
        <v>19</v>
      </c>
      <c r="B372" s="554"/>
      <c r="C372" s="554"/>
      <c r="D372" s="554"/>
      <c r="E372" s="554"/>
      <c r="F372" s="555"/>
    </row>
    <row r="373" spans="1:11">
      <c r="A373" s="77" t="s">
        <v>328</v>
      </c>
      <c r="B373" s="201" t="s">
        <v>326</v>
      </c>
      <c r="C373" s="53" t="s">
        <v>17</v>
      </c>
      <c r="D373" s="60">
        <v>1</v>
      </c>
      <c r="E373" s="61"/>
      <c r="F373" s="412">
        <f>D373*E373</f>
        <v>0</v>
      </c>
    </row>
    <row r="374" spans="1:11">
      <c r="A374" s="52">
        <v>95332</v>
      </c>
      <c r="B374" s="1" t="s">
        <v>329</v>
      </c>
      <c r="C374" s="53" t="s">
        <v>17</v>
      </c>
      <c r="D374" s="60">
        <v>1</v>
      </c>
      <c r="E374" s="61"/>
      <c r="F374" s="412">
        <f>D374*E374</f>
        <v>0</v>
      </c>
    </row>
    <row r="375" spans="1:11">
      <c r="A375" s="52"/>
      <c r="B375" s="558" t="s">
        <v>18</v>
      </c>
      <c r="C375" s="558"/>
      <c r="D375" s="558"/>
      <c r="E375" s="567"/>
      <c r="F375" s="66">
        <f>SUM(F373:F374)</f>
        <v>0</v>
      </c>
    </row>
    <row r="376" spans="1:11">
      <c r="A376" s="553" t="s">
        <v>20</v>
      </c>
      <c r="B376" s="554"/>
      <c r="C376" s="554"/>
      <c r="D376" s="554"/>
      <c r="E376" s="554"/>
      <c r="F376" s="555"/>
    </row>
    <row r="377" spans="1:11">
      <c r="A377" s="77">
        <v>37370</v>
      </c>
      <c r="B377" s="201" t="s">
        <v>282</v>
      </c>
      <c r="C377" s="53" t="s">
        <v>17</v>
      </c>
      <c r="D377" s="60">
        <v>1</v>
      </c>
      <c r="E377" s="53"/>
      <c r="F377" s="398">
        <f t="shared" ref="F377:F381" si="7">D377*E377</f>
        <v>0</v>
      </c>
    </row>
    <row r="378" spans="1:11">
      <c r="A378" s="77">
        <v>37371</v>
      </c>
      <c r="B378" s="201" t="s">
        <v>283</v>
      </c>
      <c r="C378" s="53" t="s">
        <v>17</v>
      </c>
      <c r="D378" s="60">
        <v>1</v>
      </c>
      <c r="E378" s="53"/>
      <c r="F378" s="398">
        <f t="shared" si="7"/>
        <v>0</v>
      </c>
    </row>
    <row r="379" spans="1:11">
      <c r="A379" s="77">
        <v>37372</v>
      </c>
      <c r="B379" s="201" t="s">
        <v>284</v>
      </c>
      <c r="C379" s="53" t="s">
        <v>17</v>
      </c>
      <c r="D379" s="60">
        <v>1</v>
      </c>
      <c r="E379" s="53"/>
      <c r="F379" s="398">
        <f t="shared" si="7"/>
        <v>0</v>
      </c>
    </row>
    <row r="380" spans="1:11">
      <c r="A380" s="77">
        <v>37373</v>
      </c>
      <c r="B380" s="201" t="s">
        <v>285</v>
      </c>
      <c r="C380" s="53" t="s">
        <v>17</v>
      </c>
      <c r="D380" s="60">
        <v>1</v>
      </c>
      <c r="E380" s="53"/>
      <c r="F380" s="398">
        <f t="shared" si="7"/>
        <v>0</v>
      </c>
    </row>
    <row r="381" spans="1:11">
      <c r="A381" s="77">
        <v>43460</v>
      </c>
      <c r="B381" s="201" t="s">
        <v>330</v>
      </c>
      <c r="C381" s="53" t="s">
        <v>17</v>
      </c>
      <c r="D381" s="60">
        <v>1</v>
      </c>
      <c r="E381" s="53"/>
      <c r="F381" s="398">
        <f t="shared" si="7"/>
        <v>0</v>
      </c>
    </row>
    <row r="382" spans="1:11">
      <c r="A382" s="57">
        <v>43484</v>
      </c>
      <c r="B382" s="58" t="s">
        <v>331</v>
      </c>
      <c r="C382" s="59" t="s">
        <v>17</v>
      </c>
      <c r="D382" s="60">
        <v>1</v>
      </c>
      <c r="E382" s="55"/>
      <c r="F382" s="412">
        <f>TRUNC(D382*E382,2)</f>
        <v>0</v>
      </c>
    </row>
    <row r="383" spans="1:11">
      <c r="A383" s="52"/>
      <c r="B383" s="558" t="s">
        <v>21</v>
      </c>
      <c r="C383" s="558"/>
      <c r="D383" s="558"/>
      <c r="E383" s="567"/>
      <c r="F383" s="64">
        <f>SUM(F377:F382)</f>
        <v>0</v>
      </c>
    </row>
    <row r="384" spans="1:11" ht="13.8" thickBot="1">
      <c r="A384" s="52"/>
      <c r="B384" s="67"/>
      <c r="C384" s="53"/>
      <c r="D384" s="68"/>
      <c r="E384" s="61"/>
      <c r="F384" s="56"/>
    </row>
    <row r="385" spans="1:6" ht="13.8" thickBot="1">
      <c r="A385" s="52"/>
      <c r="B385" s="552" t="s">
        <v>27</v>
      </c>
      <c r="C385" s="552"/>
      <c r="D385" s="552"/>
      <c r="E385" s="566"/>
      <c r="F385" s="69">
        <f>F383+F375</f>
        <v>0</v>
      </c>
    </row>
    <row r="386" spans="1:6">
      <c r="A386" s="70" t="s">
        <v>28</v>
      </c>
      <c r="B386" s="556"/>
      <c r="C386" s="556"/>
      <c r="D386" s="556"/>
      <c r="E386" s="556"/>
      <c r="F386" s="557"/>
    </row>
    <row r="387" spans="1:6">
      <c r="A387" s="70"/>
      <c r="B387" s="556" t="s">
        <v>39</v>
      </c>
      <c r="C387" s="556"/>
      <c r="D387" s="556"/>
      <c r="E387" s="556"/>
      <c r="F387" s="557"/>
    </row>
    <row r="388" spans="1:6">
      <c r="A388" s="70"/>
      <c r="B388" s="556" t="s">
        <v>289</v>
      </c>
      <c r="C388" s="556"/>
      <c r="D388" s="556"/>
      <c r="E388" s="556"/>
      <c r="F388" s="557"/>
    </row>
    <row r="389" spans="1:6" ht="13.8" thickBot="1">
      <c r="A389" s="72"/>
      <c r="B389" s="559"/>
      <c r="C389" s="559"/>
      <c r="D389" s="559"/>
      <c r="E389" s="559"/>
      <c r="F389" s="560"/>
    </row>
  </sheetData>
  <mergeCells count="209">
    <mergeCell ref="B388:F388"/>
    <mergeCell ref="B389:F389"/>
    <mergeCell ref="B286:F286"/>
    <mergeCell ref="B285:E285"/>
    <mergeCell ref="A372:F372"/>
    <mergeCell ref="B375:E375"/>
    <mergeCell ref="A376:F376"/>
    <mergeCell ref="B383:E383"/>
    <mergeCell ref="B385:E385"/>
    <mergeCell ref="B386:F386"/>
    <mergeCell ref="B387:F387"/>
    <mergeCell ref="B327:F327"/>
    <mergeCell ref="B326:F326"/>
    <mergeCell ref="B325:E325"/>
    <mergeCell ref="B323:E323"/>
    <mergeCell ref="B308:F308"/>
    <mergeCell ref="B307:F307"/>
    <mergeCell ref="B306:F306"/>
    <mergeCell ref="B305:E305"/>
    <mergeCell ref="B303:E303"/>
    <mergeCell ref="A336:F336"/>
    <mergeCell ref="B343:E343"/>
    <mergeCell ref="A332:F332"/>
    <mergeCell ref="B335:E335"/>
    <mergeCell ref="B328:F328"/>
    <mergeCell ref="B329:F329"/>
    <mergeCell ref="B309:F309"/>
    <mergeCell ref="A312:F312"/>
    <mergeCell ref="B315:E315"/>
    <mergeCell ref="A316:F316"/>
    <mergeCell ref="B247:F247"/>
    <mergeCell ref="A250:F250"/>
    <mergeCell ref="B253:E253"/>
    <mergeCell ref="A254:F254"/>
    <mergeCell ref="B263:E263"/>
    <mergeCell ref="B265:E265"/>
    <mergeCell ref="B266:F266"/>
    <mergeCell ref="B267:F267"/>
    <mergeCell ref="B268:F268"/>
    <mergeCell ref="B269:F269"/>
    <mergeCell ref="A272:F272"/>
    <mergeCell ref="B275:E275"/>
    <mergeCell ref="A276:F276"/>
    <mergeCell ref="B283:E283"/>
    <mergeCell ref="A296:F296"/>
    <mergeCell ref="B295:E295"/>
    <mergeCell ref="A292:F292"/>
    <mergeCell ref="B289:F289"/>
    <mergeCell ref="B345:E345"/>
    <mergeCell ref="B346:F346"/>
    <mergeCell ref="B349:F349"/>
    <mergeCell ref="B367:F367"/>
    <mergeCell ref="B347:F347"/>
    <mergeCell ref="B348:F348"/>
    <mergeCell ref="B368:F368"/>
    <mergeCell ref="B369:F369"/>
    <mergeCell ref="A352:F352"/>
    <mergeCell ref="B355:E355"/>
    <mergeCell ref="A356:F356"/>
    <mergeCell ref="B363:E363"/>
    <mergeCell ref="B365:E365"/>
    <mergeCell ref="B366:F366"/>
    <mergeCell ref="A217:F217"/>
    <mergeCell ref="B219:E219"/>
    <mergeCell ref="B221:E221"/>
    <mergeCell ref="B222:F222"/>
    <mergeCell ref="B216:E216"/>
    <mergeCell ref="B223:F223"/>
    <mergeCell ref="B224:F224"/>
    <mergeCell ref="B288:F288"/>
    <mergeCell ref="B287:F287"/>
    <mergeCell ref="A230:F230"/>
    <mergeCell ref="B233:E233"/>
    <mergeCell ref="A234:F234"/>
    <mergeCell ref="B241:E241"/>
    <mergeCell ref="B243:E243"/>
    <mergeCell ref="B244:F244"/>
    <mergeCell ref="B245:F245"/>
    <mergeCell ref="B246:F246"/>
    <mergeCell ref="B225:F225"/>
    <mergeCell ref="B205:E205"/>
    <mergeCell ref="B207:E207"/>
    <mergeCell ref="B211:F211"/>
    <mergeCell ref="A214:F214"/>
    <mergeCell ref="A200:F200"/>
    <mergeCell ref="B202:E202"/>
    <mergeCell ref="A203:F203"/>
    <mergeCell ref="B208:F208"/>
    <mergeCell ref="B209:F209"/>
    <mergeCell ref="B210:F210"/>
    <mergeCell ref="B61:E61"/>
    <mergeCell ref="B63:E63"/>
    <mergeCell ref="B66:F66"/>
    <mergeCell ref="B90:E90"/>
    <mergeCell ref="B98:F98"/>
    <mergeCell ref="A132:F132"/>
    <mergeCell ref="B95:E95"/>
    <mergeCell ref="B124:F124"/>
    <mergeCell ref="B75:E75"/>
    <mergeCell ref="A76:F76"/>
    <mergeCell ref="B78:E78"/>
    <mergeCell ref="B80:E80"/>
    <mergeCell ref="B81:F81"/>
    <mergeCell ref="B82:F82"/>
    <mergeCell ref="B83:F83"/>
    <mergeCell ref="B110:F110"/>
    <mergeCell ref="B111:F111"/>
    <mergeCell ref="A91:F91"/>
    <mergeCell ref="A102:F102"/>
    <mergeCell ref="B104:E104"/>
    <mergeCell ref="B123:E123"/>
    <mergeCell ref="B126:F126"/>
    <mergeCell ref="A88:F88"/>
    <mergeCell ref="B97:F97"/>
    <mergeCell ref="A1:B1"/>
    <mergeCell ref="E2:F2"/>
    <mergeCell ref="B31:E31"/>
    <mergeCell ref="B67:F67"/>
    <mergeCell ref="B65:F65"/>
    <mergeCell ref="B33:F33"/>
    <mergeCell ref="B36:F36"/>
    <mergeCell ref="B29:E29"/>
    <mergeCell ref="B15:E15"/>
    <mergeCell ref="A10:F10"/>
    <mergeCell ref="B12:E12"/>
    <mergeCell ref="A13:F13"/>
    <mergeCell ref="B20:F20"/>
    <mergeCell ref="B18:F18"/>
    <mergeCell ref="B17:E17"/>
    <mergeCell ref="A24:F24"/>
    <mergeCell ref="B21:F21"/>
    <mergeCell ref="B26:E26"/>
    <mergeCell ref="B34:F34"/>
    <mergeCell ref="B35:F35"/>
    <mergeCell ref="B58:E58"/>
    <mergeCell ref="A27:F27"/>
    <mergeCell ref="A59:F59"/>
    <mergeCell ref="A55:F55"/>
    <mergeCell ref="A5:F5"/>
    <mergeCell ref="A129:F129"/>
    <mergeCell ref="B19:F19"/>
    <mergeCell ref="H4:X4"/>
    <mergeCell ref="H5:X5"/>
    <mergeCell ref="B93:E93"/>
    <mergeCell ref="B131:E131"/>
    <mergeCell ref="B121:E121"/>
    <mergeCell ref="B99:F99"/>
    <mergeCell ref="B84:F84"/>
    <mergeCell ref="B68:F68"/>
    <mergeCell ref="A73:F73"/>
    <mergeCell ref="A119:F119"/>
    <mergeCell ref="A115:F115"/>
    <mergeCell ref="B118:E118"/>
    <mergeCell ref="A39:F39"/>
    <mergeCell ref="B42:E42"/>
    <mergeCell ref="A43:F43"/>
    <mergeCell ref="B45:E45"/>
    <mergeCell ref="B47:E47"/>
    <mergeCell ref="B49:F49"/>
    <mergeCell ref="B50:F50"/>
    <mergeCell ref="B51:F51"/>
    <mergeCell ref="B52:F52"/>
    <mergeCell ref="B195:F195"/>
    <mergeCell ref="B196:F196"/>
    <mergeCell ref="B197:F197"/>
    <mergeCell ref="B145:E145"/>
    <mergeCell ref="A146:F146"/>
    <mergeCell ref="B148:E148"/>
    <mergeCell ref="B150:E150"/>
    <mergeCell ref="B136:E136"/>
    <mergeCell ref="B125:F125"/>
    <mergeCell ref="B166:F166"/>
    <mergeCell ref="B138:F138"/>
    <mergeCell ref="B137:F137"/>
    <mergeCell ref="B140:F140"/>
    <mergeCell ref="B139:F139"/>
    <mergeCell ref="B134:E134"/>
    <mergeCell ref="A157:F157"/>
    <mergeCell ref="B160:E160"/>
    <mergeCell ref="A161:F161"/>
    <mergeCell ref="B163:E163"/>
    <mergeCell ref="B165:E165"/>
    <mergeCell ref="B154:F154"/>
    <mergeCell ref="B151:F151"/>
    <mergeCell ref="B152:F152"/>
    <mergeCell ref="B153:F153"/>
    <mergeCell ref="A105:F105"/>
    <mergeCell ref="B107:E107"/>
    <mergeCell ref="B109:E109"/>
    <mergeCell ref="B112:F112"/>
    <mergeCell ref="B179:E179"/>
    <mergeCell ref="A143:F143"/>
    <mergeCell ref="A175:F175"/>
    <mergeCell ref="B194:F194"/>
    <mergeCell ref="B188:E188"/>
    <mergeCell ref="A189:F189"/>
    <mergeCell ref="B191:E191"/>
    <mergeCell ref="B193:E193"/>
    <mergeCell ref="B167:F167"/>
    <mergeCell ref="B168:F168"/>
    <mergeCell ref="B169:F169"/>
    <mergeCell ref="A172:F172"/>
    <mergeCell ref="B174:E174"/>
    <mergeCell ref="A186:F186"/>
    <mergeCell ref="B181:F181"/>
    <mergeCell ref="B182:F182"/>
    <mergeCell ref="B183:F183"/>
    <mergeCell ref="B180:F180"/>
    <mergeCell ref="B177:E177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6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59999389629810485"/>
  </sheetPr>
  <dimension ref="A1:G52"/>
  <sheetViews>
    <sheetView view="pageBreakPreview" topLeftCell="A44" zoomScale="98" zoomScaleNormal="100" zoomScaleSheetLayoutView="98" workbookViewId="0">
      <selection activeCell="F4" sqref="F4:F45"/>
    </sheetView>
  </sheetViews>
  <sheetFormatPr defaultRowHeight="14.4"/>
  <cols>
    <col min="3" max="3" width="14.44140625" customWidth="1"/>
    <col min="4" max="4" width="69.109375" customWidth="1"/>
    <col min="5" max="5" width="13.33203125" bestFit="1" customWidth="1"/>
    <col min="6" max="6" width="14" customWidth="1"/>
    <col min="7" max="7" width="16.44140625" customWidth="1"/>
  </cols>
  <sheetData>
    <row r="1" spans="1:7" ht="16.2" thickBot="1">
      <c r="A1" s="568" t="s">
        <v>171</v>
      </c>
      <c r="B1" s="569"/>
      <c r="C1" s="569"/>
      <c r="D1" s="569"/>
      <c r="E1" s="569"/>
      <c r="F1" s="569"/>
      <c r="G1" s="570"/>
    </row>
    <row r="2" spans="1:7" ht="27" thickBot="1">
      <c r="A2" s="211" t="s">
        <v>0</v>
      </c>
      <c r="B2" s="214" t="s">
        <v>69</v>
      </c>
      <c r="C2" s="211" t="s">
        <v>35</v>
      </c>
      <c r="D2" s="212" t="s">
        <v>70</v>
      </c>
      <c r="E2" s="215" t="s">
        <v>124</v>
      </c>
      <c r="F2" s="215" t="s">
        <v>73</v>
      </c>
      <c r="G2" s="215" t="s">
        <v>66</v>
      </c>
    </row>
    <row r="3" spans="1:7" ht="16.2" thickBot="1">
      <c r="A3" s="216"/>
      <c r="B3" s="217"/>
      <c r="C3" s="218"/>
      <c r="D3" s="219" t="s">
        <v>74</v>
      </c>
      <c r="E3" s="220"/>
      <c r="F3" s="220"/>
      <c r="G3" s="221"/>
    </row>
    <row r="4" spans="1:7">
      <c r="A4" s="283">
        <v>1</v>
      </c>
      <c r="B4" s="381">
        <v>1000</v>
      </c>
      <c r="C4" s="385" t="s">
        <v>47</v>
      </c>
      <c r="D4" s="383" t="s">
        <v>172</v>
      </c>
      <c r="E4" s="425" t="s">
        <v>242</v>
      </c>
      <c r="F4" s="294"/>
      <c r="G4" s="295">
        <f>F4*B4</f>
        <v>0</v>
      </c>
    </row>
    <row r="5" spans="1:7">
      <c r="A5" s="283">
        <v>2</v>
      </c>
      <c r="B5" s="382">
        <v>1000</v>
      </c>
      <c r="C5" s="386" t="s">
        <v>47</v>
      </c>
      <c r="D5" s="384" t="s">
        <v>173</v>
      </c>
      <c r="E5" s="425" t="s">
        <v>242</v>
      </c>
      <c r="F5" s="294"/>
      <c r="G5" s="295">
        <f t="shared" ref="G5:G13" si="0">F5*B5</f>
        <v>0</v>
      </c>
    </row>
    <row r="6" spans="1:7">
      <c r="A6" s="283">
        <v>3</v>
      </c>
      <c r="B6" s="382">
        <v>1000</v>
      </c>
      <c r="C6" s="386" t="s">
        <v>47</v>
      </c>
      <c r="D6" s="384" t="s">
        <v>174</v>
      </c>
      <c r="E6" s="425" t="s">
        <v>242</v>
      </c>
      <c r="F6" s="294"/>
      <c r="G6" s="295">
        <f t="shared" si="0"/>
        <v>0</v>
      </c>
    </row>
    <row r="7" spans="1:7">
      <c r="A7" s="283">
        <v>4</v>
      </c>
      <c r="B7" s="382">
        <v>1000</v>
      </c>
      <c r="C7" s="386" t="s">
        <v>47</v>
      </c>
      <c r="D7" s="384" t="s">
        <v>175</v>
      </c>
      <c r="E7" s="425" t="s">
        <v>243</v>
      </c>
      <c r="F7" s="286"/>
      <c r="G7" s="295">
        <f t="shared" si="0"/>
        <v>0</v>
      </c>
    </row>
    <row r="8" spans="1:7">
      <c r="A8" s="283">
        <v>5</v>
      </c>
      <c r="B8" s="382">
        <v>1000</v>
      </c>
      <c r="C8" s="386" t="s">
        <v>47</v>
      </c>
      <c r="D8" s="384" t="s">
        <v>176</v>
      </c>
      <c r="E8" s="425" t="s">
        <v>243</v>
      </c>
      <c r="F8" s="286"/>
      <c r="G8" s="295">
        <f t="shared" si="0"/>
        <v>0</v>
      </c>
    </row>
    <row r="9" spans="1:7">
      <c r="A9" s="283">
        <v>6</v>
      </c>
      <c r="B9" s="382">
        <v>1000</v>
      </c>
      <c r="C9" s="386" t="s">
        <v>47</v>
      </c>
      <c r="D9" s="384" t="s">
        <v>177</v>
      </c>
      <c r="E9" s="425" t="s">
        <v>243</v>
      </c>
      <c r="F9" s="286"/>
      <c r="G9" s="295">
        <f t="shared" si="0"/>
        <v>0</v>
      </c>
    </row>
    <row r="10" spans="1:7" ht="26.4">
      <c r="A10" s="283">
        <v>7</v>
      </c>
      <c r="B10" s="382">
        <v>500</v>
      </c>
      <c r="C10" s="386" t="s">
        <v>47</v>
      </c>
      <c r="D10" s="384" t="s">
        <v>178</v>
      </c>
      <c r="E10" s="425" t="s">
        <v>273</v>
      </c>
      <c r="F10" s="286"/>
      <c r="G10" s="295">
        <f t="shared" si="0"/>
        <v>0</v>
      </c>
    </row>
    <row r="11" spans="1:7" ht="26.4">
      <c r="A11" s="283">
        <v>8</v>
      </c>
      <c r="B11" s="382">
        <v>500</v>
      </c>
      <c r="C11" s="386" t="s">
        <v>47</v>
      </c>
      <c r="D11" s="384" t="s">
        <v>179</v>
      </c>
      <c r="E11" s="425" t="s">
        <v>274</v>
      </c>
      <c r="F11" s="286"/>
      <c r="G11" s="295">
        <f t="shared" si="0"/>
        <v>0</v>
      </c>
    </row>
    <row r="12" spans="1:7" ht="52.8">
      <c r="A12" s="283">
        <v>9</v>
      </c>
      <c r="B12" s="382">
        <v>500</v>
      </c>
      <c r="C12" s="386" t="s">
        <v>47</v>
      </c>
      <c r="D12" s="384" t="s">
        <v>180</v>
      </c>
      <c r="E12" s="425" t="s">
        <v>275</v>
      </c>
      <c r="F12" s="286"/>
      <c r="G12" s="295">
        <f t="shared" si="0"/>
        <v>0</v>
      </c>
    </row>
    <row r="13" spans="1:7" ht="52.8">
      <c r="A13" s="283">
        <v>10</v>
      </c>
      <c r="B13" s="382">
        <v>500</v>
      </c>
      <c r="C13" s="406" t="s">
        <v>47</v>
      </c>
      <c r="D13" s="384" t="s">
        <v>181</v>
      </c>
      <c r="E13" s="425" t="s">
        <v>276</v>
      </c>
      <c r="F13" s="286"/>
      <c r="G13" s="295">
        <f t="shared" si="0"/>
        <v>0</v>
      </c>
    </row>
    <row r="14" spans="1:7" ht="39.6">
      <c r="A14" s="283">
        <v>11</v>
      </c>
      <c r="B14" s="382">
        <v>125</v>
      </c>
      <c r="C14" s="386" t="s">
        <v>43</v>
      </c>
      <c r="D14" s="384" t="s">
        <v>182</v>
      </c>
      <c r="E14" s="380" t="s">
        <v>244</v>
      </c>
      <c r="F14" s="286"/>
      <c r="G14" s="288">
        <f>F14*B14</f>
        <v>0</v>
      </c>
    </row>
    <row r="15" spans="1:7" ht="26.4">
      <c r="A15" s="283">
        <v>12</v>
      </c>
      <c r="B15" s="382">
        <v>125</v>
      </c>
      <c r="C15" s="386" t="s">
        <v>43</v>
      </c>
      <c r="D15" s="384" t="s">
        <v>183</v>
      </c>
      <c r="E15" s="380" t="s">
        <v>245</v>
      </c>
      <c r="F15" s="286"/>
      <c r="G15" s="288">
        <f>F15*B15</f>
        <v>0</v>
      </c>
    </row>
    <row r="16" spans="1:7" ht="39.6">
      <c r="A16" s="283">
        <v>13</v>
      </c>
      <c r="B16" s="382">
        <v>10</v>
      </c>
      <c r="C16" s="386" t="s">
        <v>203</v>
      </c>
      <c r="D16" s="384" t="s">
        <v>184</v>
      </c>
      <c r="E16" s="380" t="s">
        <v>270</v>
      </c>
      <c r="F16" s="286"/>
      <c r="G16" s="288">
        <f t="shared" ref="G16:G27" si="1">F16*B16</f>
        <v>0</v>
      </c>
    </row>
    <row r="17" spans="1:7" ht="39.6">
      <c r="A17" s="283">
        <v>14</v>
      </c>
      <c r="B17" s="382">
        <v>10</v>
      </c>
      <c r="C17" s="386" t="s">
        <v>203</v>
      </c>
      <c r="D17" s="384" t="s">
        <v>185</v>
      </c>
      <c r="E17" s="380" t="s">
        <v>270</v>
      </c>
      <c r="F17" s="286"/>
      <c r="G17" s="288">
        <f t="shared" si="1"/>
        <v>0</v>
      </c>
    </row>
    <row r="18" spans="1:7" ht="26.4">
      <c r="A18" s="283">
        <v>15</v>
      </c>
      <c r="B18" s="382">
        <v>5</v>
      </c>
      <c r="C18" s="386" t="s">
        <v>203</v>
      </c>
      <c r="D18" s="384" t="s">
        <v>186</v>
      </c>
      <c r="E18" s="380" t="s">
        <v>270</v>
      </c>
      <c r="F18" s="286"/>
      <c r="G18" s="288">
        <f t="shared" si="1"/>
        <v>0</v>
      </c>
    </row>
    <row r="19" spans="1:7" ht="26.4">
      <c r="A19" s="283">
        <v>16</v>
      </c>
      <c r="B19" s="382">
        <v>10</v>
      </c>
      <c r="C19" s="386" t="s">
        <v>203</v>
      </c>
      <c r="D19" s="384" t="s">
        <v>187</v>
      </c>
      <c r="E19" s="380" t="s">
        <v>270</v>
      </c>
      <c r="F19" s="286"/>
      <c r="G19" s="288">
        <f t="shared" si="1"/>
        <v>0</v>
      </c>
    </row>
    <row r="20" spans="1:7" ht="26.4">
      <c r="A20" s="283">
        <v>17</v>
      </c>
      <c r="B20" s="382">
        <v>5</v>
      </c>
      <c r="C20" s="386" t="s">
        <v>204</v>
      </c>
      <c r="D20" s="384" t="s">
        <v>188</v>
      </c>
      <c r="E20" s="380" t="s">
        <v>270</v>
      </c>
      <c r="F20" s="286"/>
      <c r="G20" s="288">
        <f t="shared" si="1"/>
        <v>0</v>
      </c>
    </row>
    <row r="21" spans="1:7" ht="39.6">
      <c r="A21" s="283">
        <v>18</v>
      </c>
      <c r="B21" s="382">
        <v>18</v>
      </c>
      <c r="C21" s="386" t="s">
        <v>204</v>
      </c>
      <c r="D21" s="384" t="s">
        <v>355</v>
      </c>
      <c r="E21" s="380" t="s">
        <v>269</v>
      </c>
      <c r="F21" s="286"/>
      <c r="G21" s="288">
        <f t="shared" si="1"/>
        <v>0</v>
      </c>
    </row>
    <row r="22" spans="1:7" ht="39.6">
      <c r="A22" s="283">
        <v>19</v>
      </c>
      <c r="B22" s="382">
        <v>5</v>
      </c>
      <c r="C22" s="386" t="s">
        <v>205</v>
      </c>
      <c r="D22" s="384" t="s">
        <v>189</v>
      </c>
      <c r="E22" s="380" t="s">
        <v>268</v>
      </c>
      <c r="F22" s="286"/>
      <c r="G22" s="288">
        <f t="shared" si="1"/>
        <v>0</v>
      </c>
    </row>
    <row r="23" spans="1:7">
      <c r="A23" s="283">
        <v>20</v>
      </c>
      <c r="B23" s="382">
        <v>5</v>
      </c>
      <c r="C23" s="386" t="s">
        <v>34</v>
      </c>
      <c r="D23" s="384" t="s">
        <v>190</v>
      </c>
      <c r="E23" s="380" t="s">
        <v>246</v>
      </c>
      <c r="F23" s="286"/>
      <c r="G23" s="288">
        <f t="shared" si="1"/>
        <v>0</v>
      </c>
    </row>
    <row r="24" spans="1:7" ht="52.8">
      <c r="A24" s="283">
        <v>21</v>
      </c>
      <c r="B24" s="382">
        <v>36</v>
      </c>
      <c r="C24" s="386" t="s">
        <v>34</v>
      </c>
      <c r="D24" s="384" t="s">
        <v>191</v>
      </c>
      <c r="E24" s="380" t="s">
        <v>271</v>
      </c>
      <c r="F24" s="286"/>
      <c r="G24" s="288">
        <f t="shared" si="1"/>
        <v>0</v>
      </c>
    </row>
    <row r="25" spans="1:7" ht="52.8">
      <c r="A25" s="283">
        <v>22</v>
      </c>
      <c r="B25" s="382">
        <v>54</v>
      </c>
      <c r="C25" s="386" t="s">
        <v>34</v>
      </c>
      <c r="D25" s="384" t="s">
        <v>192</v>
      </c>
      <c r="E25" s="380" t="s">
        <v>272</v>
      </c>
      <c r="F25" s="286"/>
      <c r="G25" s="288">
        <f t="shared" si="1"/>
        <v>0</v>
      </c>
    </row>
    <row r="26" spans="1:7" ht="52.8">
      <c r="A26" s="283">
        <v>23</v>
      </c>
      <c r="B26" s="382">
        <v>36</v>
      </c>
      <c r="C26" s="386" t="s">
        <v>34</v>
      </c>
      <c r="D26" s="384" t="s">
        <v>193</v>
      </c>
      <c r="E26" s="380" t="s">
        <v>272</v>
      </c>
      <c r="F26" s="286"/>
      <c r="G26" s="288">
        <f t="shared" si="1"/>
        <v>0</v>
      </c>
    </row>
    <row r="27" spans="1:7" ht="26.4">
      <c r="A27" s="283">
        <v>24</v>
      </c>
      <c r="B27" s="382">
        <v>36</v>
      </c>
      <c r="C27" s="386" t="s">
        <v>34</v>
      </c>
      <c r="D27" s="384" t="s">
        <v>194</v>
      </c>
      <c r="E27" s="380" t="s">
        <v>272</v>
      </c>
      <c r="F27" s="286"/>
      <c r="G27" s="288">
        <f t="shared" si="1"/>
        <v>0</v>
      </c>
    </row>
    <row r="28" spans="1:7">
      <c r="A28" s="283">
        <v>25</v>
      </c>
      <c r="B28" s="382">
        <f>50*30</f>
        <v>1500</v>
      </c>
      <c r="C28" s="387" t="s">
        <v>43</v>
      </c>
      <c r="D28" s="384" t="s">
        <v>247</v>
      </c>
      <c r="E28" s="380" t="s">
        <v>248</v>
      </c>
      <c r="F28" s="286"/>
      <c r="G28" s="288">
        <f>B28*F28</f>
        <v>0</v>
      </c>
    </row>
    <row r="29" spans="1:7" ht="39.6">
      <c r="A29" s="283">
        <v>26</v>
      </c>
      <c r="B29" s="382">
        <v>180</v>
      </c>
      <c r="C29" s="387" t="s">
        <v>43</v>
      </c>
      <c r="D29" s="384" t="s">
        <v>195</v>
      </c>
      <c r="E29" s="380" t="s">
        <v>249</v>
      </c>
      <c r="F29" s="286"/>
      <c r="G29" s="288">
        <f>F29*B29</f>
        <v>0</v>
      </c>
    </row>
    <row r="30" spans="1:7">
      <c r="A30" s="283">
        <v>27</v>
      </c>
      <c r="B30" s="382">
        <v>250</v>
      </c>
      <c r="C30" s="386" t="s">
        <v>43</v>
      </c>
      <c r="D30" s="384" t="s">
        <v>196</v>
      </c>
      <c r="E30" s="380" t="s">
        <v>250</v>
      </c>
      <c r="F30" s="286"/>
      <c r="G30" s="288">
        <f>F30*B30</f>
        <v>0</v>
      </c>
    </row>
    <row r="31" spans="1:7">
      <c r="A31" s="283">
        <v>28</v>
      </c>
      <c r="B31" s="382">
        <v>10</v>
      </c>
      <c r="C31" s="386" t="s">
        <v>96</v>
      </c>
      <c r="D31" s="384" t="s">
        <v>251</v>
      </c>
      <c r="E31" s="380" t="s">
        <v>252</v>
      </c>
      <c r="F31" s="286"/>
      <c r="G31" s="288">
        <f t="shared" ref="G31:G45" si="2">F31*B31</f>
        <v>0</v>
      </c>
    </row>
    <row r="32" spans="1:7" ht="26.4">
      <c r="A32" s="283">
        <v>29</v>
      </c>
      <c r="B32" s="382">
        <v>10</v>
      </c>
      <c r="C32" s="386" t="s">
        <v>96</v>
      </c>
      <c r="D32" s="384" t="s">
        <v>254</v>
      </c>
      <c r="E32" s="380" t="s">
        <v>253</v>
      </c>
      <c r="F32" s="286"/>
      <c r="G32" s="288">
        <f t="shared" si="2"/>
        <v>0</v>
      </c>
    </row>
    <row r="33" spans="1:7" ht="26.4">
      <c r="A33" s="283">
        <v>30</v>
      </c>
      <c r="B33" s="382">
        <v>10</v>
      </c>
      <c r="C33" s="386" t="s">
        <v>96</v>
      </c>
      <c r="D33" s="384" t="s">
        <v>256</v>
      </c>
      <c r="E33" s="380" t="s">
        <v>255</v>
      </c>
      <c r="F33" s="286"/>
      <c r="G33" s="288">
        <f t="shared" si="2"/>
        <v>0</v>
      </c>
    </row>
    <row r="34" spans="1:7">
      <c r="A34" s="283">
        <v>31</v>
      </c>
      <c r="B34" s="382">
        <v>10</v>
      </c>
      <c r="C34" s="386" t="s">
        <v>96</v>
      </c>
      <c r="D34" s="384" t="s">
        <v>258</v>
      </c>
      <c r="E34" s="380" t="s">
        <v>257</v>
      </c>
      <c r="F34" s="286"/>
      <c r="G34" s="288">
        <f t="shared" si="2"/>
        <v>0</v>
      </c>
    </row>
    <row r="35" spans="1:7">
      <c r="A35" s="283">
        <v>32</v>
      </c>
      <c r="B35" s="382">
        <v>10</v>
      </c>
      <c r="C35" s="386" t="s">
        <v>96</v>
      </c>
      <c r="D35" s="384" t="s">
        <v>259</v>
      </c>
      <c r="E35" s="380" t="s">
        <v>260</v>
      </c>
      <c r="F35" s="286"/>
      <c r="G35" s="288">
        <f t="shared" si="2"/>
        <v>0</v>
      </c>
    </row>
    <row r="36" spans="1:7">
      <c r="A36" s="283">
        <v>33</v>
      </c>
      <c r="B36" s="382">
        <v>10</v>
      </c>
      <c r="C36" s="386" t="s">
        <v>96</v>
      </c>
      <c r="D36" s="384" t="s">
        <v>261</v>
      </c>
      <c r="E36" s="380" t="s">
        <v>262</v>
      </c>
      <c r="F36" s="286"/>
      <c r="G36" s="288">
        <f t="shared" si="2"/>
        <v>0</v>
      </c>
    </row>
    <row r="37" spans="1:7" ht="26.4">
      <c r="A37" s="283">
        <v>34</v>
      </c>
      <c r="B37" s="382">
        <v>10</v>
      </c>
      <c r="C37" s="386" t="s">
        <v>96</v>
      </c>
      <c r="D37" s="384" t="s">
        <v>263</v>
      </c>
      <c r="E37" s="380" t="s">
        <v>264</v>
      </c>
      <c r="F37" s="286"/>
      <c r="G37" s="288">
        <f t="shared" si="2"/>
        <v>0</v>
      </c>
    </row>
    <row r="38" spans="1:7" ht="26.4">
      <c r="A38" s="283">
        <v>35</v>
      </c>
      <c r="B38" s="382">
        <v>10</v>
      </c>
      <c r="C38" s="386" t="s">
        <v>96</v>
      </c>
      <c r="D38" s="384" t="s">
        <v>266</v>
      </c>
      <c r="E38" s="380" t="s">
        <v>265</v>
      </c>
      <c r="F38" s="286"/>
      <c r="G38" s="288">
        <f t="shared" si="2"/>
        <v>0</v>
      </c>
    </row>
    <row r="39" spans="1:7">
      <c r="A39" s="283">
        <v>36</v>
      </c>
      <c r="B39" s="382">
        <v>10</v>
      </c>
      <c r="C39" s="386" t="s">
        <v>96</v>
      </c>
      <c r="D39" s="384" t="s">
        <v>197</v>
      </c>
      <c r="E39" s="380" t="s">
        <v>270</v>
      </c>
      <c r="F39" s="286"/>
      <c r="G39" s="288">
        <f t="shared" si="2"/>
        <v>0</v>
      </c>
    </row>
    <row r="40" spans="1:7">
      <c r="A40" s="283">
        <v>37</v>
      </c>
      <c r="B40" s="382">
        <v>10</v>
      </c>
      <c r="C40" s="386" t="s">
        <v>96</v>
      </c>
      <c r="D40" s="384" t="s">
        <v>198</v>
      </c>
      <c r="E40" s="380" t="s">
        <v>270</v>
      </c>
      <c r="F40" s="286"/>
      <c r="G40" s="288">
        <f t="shared" si="2"/>
        <v>0</v>
      </c>
    </row>
    <row r="41" spans="1:7" ht="26.4">
      <c r="A41" s="283">
        <v>38</v>
      </c>
      <c r="B41" s="382">
        <v>10</v>
      </c>
      <c r="C41" s="386" t="s">
        <v>96</v>
      </c>
      <c r="D41" s="384" t="s">
        <v>199</v>
      </c>
      <c r="E41" s="380" t="s">
        <v>270</v>
      </c>
      <c r="F41" s="286"/>
      <c r="G41" s="288">
        <f t="shared" si="2"/>
        <v>0</v>
      </c>
    </row>
    <row r="42" spans="1:7">
      <c r="A42" s="283">
        <v>39</v>
      </c>
      <c r="B42" s="382">
        <v>10</v>
      </c>
      <c r="C42" s="386" t="s">
        <v>96</v>
      </c>
      <c r="D42" s="384" t="s">
        <v>200</v>
      </c>
      <c r="E42" s="380" t="s">
        <v>270</v>
      </c>
      <c r="F42" s="286"/>
      <c r="G42" s="288">
        <f t="shared" si="2"/>
        <v>0</v>
      </c>
    </row>
    <row r="43" spans="1:7" ht="39.6">
      <c r="A43" s="283">
        <v>40</v>
      </c>
      <c r="B43" s="382">
        <v>10</v>
      </c>
      <c r="C43" s="386" t="s">
        <v>96</v>
      </c>
      <c r="D43" s="384" t="s">
        <v>201</v>
      </c>
      <c r="E43" s="380" t="s">
        <v>267</v>
      </c>
      <c r="F43" s="286"/>
      <c r="G43" s="288">
        <f t="shared" si="2"/>
        <v>0</v>
      </c>
    </row>
    <row r="44" spans="1:7" ht="52.8">
      <c r="A44" s="283">
        <v>41</v>
      </c>
      <c r="B44" s="382">
        <v>10</v>
      </c>
      <c r="C44" s="386" t="s">
        <v>96</v>
      </c>
      <c r="D44" s="384" t="s">
        <v>202</v>
      </c>
      <c r="E44" s="380" t="s">
        <v>270</v>
      </c>
      <c r="F44" s="286"/>
      <c r="G44" s="288">
        <f t="shared" si="2"/>
        <v>0</v>
      </c>
    </row>
    <row r="45" spans="1:7">
      <c r="A45" s="283">
        <v>42</v>
      </c>
      <c r="B45" s="382">
        <v>1</v>
      </c>
      <c r="C45" s="386" t="s">
        <v>96</v>
      </c>
      <c r="D45" s="384" t="s">
        <v>238</v>
      </c>
      <c r="E45" s="380" t="s">
        <v>270</v>
      </c>
      <c r="F45" s="286"/>
      <c r="G45" s="288">
        <f t="shared" si="2"/>
        <v>0</v>
      </c>
    </row>
    <row r="46" spans="1:7" ht="15.6">
      <c r="A46" s="222"/>
      <c r="B46" s="223"/>
      <c r="C46" s="379"/>
      <c r="D46" s="285"/>
      <c r="E46" s="380"/>
      <c r="F46" s="286"/>
      <c r="G46" s="288"/>
    </row>
    <row r="47" spans="1:7" ht="15.6">
      <c r="A47" s="222"/>
      <c r="B47" s="223"/>
      <c r="C47" s="284"/>
      <c r="D47" s="285"/>
      <c r="E47" s="287"/>
      <c r="F47" s="286"/>
      <c r="G47" s="288"/>
    </row>
    <row r="48" spans="1:7" ht="15.75" customHeight="1" thickBot="1">
      <c r="A48" s="222"/>
      <c r="B48" s="232"/>
      <c r="C48" s="289"/>
      <c r="D48" s="290"/>
      <c r="E48" s="291"/>
      <c r="F48" s="292"/>
      <c r="G48" s="293"/>
    </row>
    <row r="49" spans="1:7" ht="15.75" customHeight="1" thickBot="1">
      <c r="A49" s="581"/>
      <c r="B49" s="582"/>
      <c r="C49" s="582"/>
      <c r="D49" s="582"/>
      <c r="E49" s="582"/>
      <c r="F49" s="582"/>
      <c r="G49" s="583"/>
    </row>
    <row r="50" spans="1:7" ht="15" thickBot="1">
      <c r="A50" s="571" t="s">
        <v>29</v>
      </c>
      <c r="B50" s="572"/>
      <c r="C50" s="572"/>
      <c r="D50" s="572"/>
      <c r="E50" s="572"/>
      <c r="F50" s="573"/>
      <c r="G50" s="282">
        <f>SUM(G4:G47)</f>
        <v>0</v>
      </c>
    </row>
    <row r="51" spans="1:7">
      <c r="A51" s="574" t="s">
        <v>68</v>
      </c>
      <c r="B51" s="575"/>
      <c r="C51" s="575"/>
      <c r="D51" s="575"/>
      <c r="E51" s="575"/>
      <c r="F51" s="576"/>
      <c r="G51" s="577"/>
    </row>
    <row r="52" spans="1:7" ht="37.5" customHeight="1" thickBot="1">
      <c r="A52" s="578" t="s">
        <v>211</v>
      </c>
      <c r="B52" s="579"/>
      <c r="C52" s="579"/>
      <c r="D52" s="579"/>
      <c r="E52" s="579"/>
      <c r="F52" s="579"/>
      <c r="G52" s="580"/>
    </row>
  </sheetData>
  <mergeCells count="5">
    <mergeCell ref="A1:G1"/>
    <mergeCell ref="A50:F50"/>
    <mergeCell ref="A51:G51"/>
    <mergeCell ref="A52:G52"/>
    <mergeCell ref="A49:G49"/>
  </mergeCells>
  <pageMargins left="0.511811024" right="0.511811024" top="0.78740157499999996" bottom="0.78740157499999996" header="0.31496062000000002" footer="0.31496062000000002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59999389629810485"/>
  </sheetPr>
  <dimension ref="A1:G13"/>
  <sheetViews>
    <sheetView view="pageBreakPreview" zoomScale="98" zoomScaleNormal="100" zoomScaleSheetLayoutView="98" workbookViewId="0">
      <selection activeCell="E3" sqref="E3:E7"/>
    </sheetView>
  </sheetViews>
  <sheetFormatPr defaultColWidth="9.109375" defaultRowHeight="13.8"/>
  <cols>
    <col min="1" max="1" width="6.44140625" style="209" customWidth="1"/>
    <col min="2" max="2" width="46.88671875" style="209" customWidth="1"/>
    <col min="3" max="3" width="6" style="209" customWidth="1"/>
    <col min="4" max="4" width="6.88671875" style="209" customWidth="1"/>
    <col min="5" max="5" width="12" style="209" customWidth="1"/>
    <col min="6" max="6" width="13.5546875" style="210" bestFit="1" customWidth="1"/>
    <col min="7" max="16384" width="9.109375" style="209"/>
  </cols>
  <sheetData>
    <row r="1" spans="1:7" ht="16.2" thickBot="1">
      <c r="A1" s="584" t="s">
        <v>206</v>
      </c>
      <c r="B1" s="584"/>
      <c r="C1" s="584"/>
      <c r="D1" s="584"/>
      <c r="E1" s="584"/>
      <c r="F1" s="584"/>
    </row>
    <row r="2" spans="1:7" ht="27" thickBot="1">
      <c r="A2" s="211" t="s">
        <v>0</v>
      </c>
      <c r="B2" s="211" t="s">
        <v>65</v>
      </c>
      <c r="C2" s="211" t="s">
        <v>64</v>
      </c>
      <c r="D2" s="211" t="s">
        <v>76</v>
      </c>
      <c r="E2" s="213" t="s">
        <v>361</v>
      </c>
      <c r="F2" s="213" t="s">
        <v>77</v>
      </c>
    </row>
    <row r="3" spans="1:7" ht="39.6">
      <c r="A3" s="388">
        <v>1</v>
      </c>
      <c r="B3" s="390" t="s">
        <v>207</v>
      </c>
      <c r="C3" s="310" t="s">
        <v>53</v>
      </c>
      <c r="D3" s="310">
        <v>60</v>
      </c>
      <c r="E3" s="445"/>
      <c r="F3" s="311">
        <f>D3*E3</f>
        <v>0</v>
      </c>
    </row>
    <row r="4" spans="1:7" ht="26.4">
      <c r="A4" s="388">
        <v>2</v>
      </c>
      <c r="B4" s="391" t="s">
        <v>208</v>
      </c>
      <c r="C4" s="314" t="s">
        <v>53</v>
      </c>
      <c r="D4" s="314">
        <v>60</v>
      </c>
      <c r="E4" s="446"/>
      <c r="F4" s="316">
        <f>D4*E4</f>
        <v>0</v>
      </c>
    </row>
    <row r="5" spans="1:7" ht="14.4">
      <c r="A5" s="388">
        <v>3</v>
      </c>
      <c r="B5" s="391" t="s">
        <v>209</v>
      </c>
      <c r="C5" s="314" t="s">
        <v>375</v>
      </c>
      <c r="D5" s="314">
        <v>100</v>
      </c>
      <c r="E5" s="446"/>
      <c r="F5" s="316">
        <f t="shared" ref="F5:F6" si="0">D5*E5</f>
        <v>0</v>
      </c>
    </row>
    <row r="6" spans="1:7" ht="14.4">
      <c r="A6" s="388">
        <v>4</v>
      </c>
      <c r="B6" s="391" t="s">
        <v>210</v>
      </c>
      <c r="C6" s="314" t="s">
        <v>375</v>
      </c>
      <c r="D6" s="314">
        <v>250</v>
      </c>
      <c r="E6" s="446"/>
      <c r="F6" s="316">
        <f t="shared" si="0"/>
        <v>0</v>
      </c>
    </row>
    <row r="7" spans="1:7" ht="14.4">
      <c r="A7" s="312"/>
      <c r="B7" s="389"/>
      <c r="C7" s="314"/>
      <c r="D7" s="314"/>
      <c r="E7" s="315"/>
      <c r="F7" s="316"/>
    </row>
    <row r="8" spans="1:7" ht="14.4">
      <c r="A8" s="312"/>
      <c r="B8" s="313"/>
      <c r="C8" s="314"/>
      <c r="D8" s="314"/>
      <c r="E8" s="315"/>
      <c r="F8" s="316"/>
    </row>
    <row r="9" spans="1:7" ht="31.5" customHeight="1">
      <c r="A9" s="312"/>
      <c r="B9" s="313"/>
      <c r="C9" s="314"/>
      <c r="D9" s="314"/>
      <c r="E9" s="315"/>
      <c r="F9" s="316"/>
    </row>
    <row r="10" spans="1:7" ht="14.4">
      <c r="A10" s="312"/>
      <c r="B10" s="313"/>
      <c r="C10" s="314"/>
      <c r="D10" s="314"/>
      <c r="E10" s="315"/>
      <c r="F10" s="316"/>
    </row>
    <row r="11" spans="1:7" ht="16.2" thickBot="1">
      <c r="A11" s="585" t="s">
        <v>72</v>
      </c>
      <c r="B11" s="586"/>
      <c r="C11" s="586"/>
      <c r="D11" s="586"/>
      <c r="E11" s="586"/>
      <c r="F11" s="224"/>
    </row>
    <row r="12" spans="1:7" ht="14.4">
      <c r="A12" s="587" t="s">
        <v>68</v>
      </c>
      <c r="B12" s="588"/>
      <c r="C12" s="588"/>
      <c r="D12" s="588"/>
      <c r="E12" s="588"/>
      <c r="F12" s="589"/>
      <c r="G12"/>
    </row>
    <row r="13" spans="1:7" ht="40.5" customHeight="1" thickBot="1">
      <c r="A13" s="590" t="s">
        <v>211</v>
      </c>
      <c r="B13" s="579"/>
      <c r="C13" s="579"/>
      <c r="D13" s="579"/>
      <c r="E13" s="579"/>
      <c r="F13" s="580"/>
      <c r="G13"/>
    </row>
  </sheetData>
  <mergeCells count="4">
    <mergeCell ref="A1:F1"/>
    <mergeCell ref="A11:E11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4A32-A5A2-4B8F-B231-67F89FFF9DC5}">
  <sheetPr>
    <tabColor theme="8" tint="0.59999389629810485"/>
  </sheetPr>
  <dimension ref="A1:G112"/>
  <sheetViews>
    <sheetView view="pageBreakPreview" zoomScaleNormal="100" zoomScaleSheetLayoutView="100" workbookViewId="0">
      <selection activeCell="E3" sqref="E3:E12"/>
    </sheetView>
  </sheetViews>
  <sheetFormatPr defaultColWidth="9.109375" defaultRowHeight="13.8"/>
  <cols>
    <col min="1" max="1" width="6.44140625" style="209" customWidth="1"/>
    <col min="2" max="2" width="46.88671875" style="209" customWidth="1"/>
    <col min="3" max="3" width="6" style="209" customWidth="1"/>
    <col min="4" max="4" width="6.88671875" style="209" customWidth="1"/>
    <col min="5" max="5" width="12" style="209" customWidth="1"/>
    <col min="6" max="6" width="19.5546875" style="210" customWidth="1"/>
    <col min="7" max="16384" width="9.109375" style="209"/>
  </cols>
  <sheetData>
    <row r="1" spans="1:7" ht="16.2" thickBot="1">
      <c r="A1" s="584" t="s">
        <v>215</v>
      </c>
      <c r="B1" s="584"/>
      <c r="C1" s="584"/>
      <c r="D1" s="584"/>
      <c r="E1" s="584"/>
      <c r="F1" s="584"/>
    </row>
    <row r="2" spans="1:7" ht="27" thickBot="1">
      <c r="A2" s="211" t="s">
        <v>0</v>
      </c>
      <c r="B2" s="370" t="s">
        <v>65</v>
      </c>
      <c r="C2" s="211" t="s">
        <v>64</v>
      </c>
      <c r="D2" s="211" t="s">
        <v>76</v>
      </c>
      <c r="E2" s="213" t="s">
        <v>361</v>
      </c>
      <c r="F2" s="213" t="s">
        <v>77</v>
      </c>
    </row>
    <row r="3" spans="1:7" ht="14.4">
      <c r="A3" s="388">
        <v>1</v>
      </c>
      <c r="B3" s="393" t="s">
        <v>216</v>
      </c>
      <c r="C3" s="385" t="s">
        <v>229</v>
      </c>
      <c r="D3" s="385">
        <v>5</v>
      </c>
      <c r="E3" s="445"/>
      <c r="F3" s="311">
        <f>D3*E3</f>
        <v>0</v>
      </c>
    </row>
    <row r="4" spans="1:7" ht="14.4">
      <c r="A4" s="388">
        <v>2</v>
      </c>
      <c r="B4" s="394" t="s">
        <v>218</v>
      </c>
      <c r="C4" s="386" t="s">
        <v>229</v>
      </c>
      <c r="D4" s="386">
        <v>3</v>
      </c>
      <c r="E4" s="446"/>
      <c r="F4" s="316">
        <f>D4*E4</f>
        <v>0</v>
      </c>
    </row>
    <row r="5" spans="1:7" ht="26.4">
      <c r="A5" s="388">
        <v>3</v>
      </c>
      <c r="B5" s="394" t="s">
        <v>219</v>
      </c>
      <c r="C5" s="386" t="s">
        <v>229</v>
      </c>
      <c r="D5" s="386">
        <v>3</v>
      </c>
      <c r="E5" s="446"/>
      <c r="F5" s="316">
        <f t="shared" ref="F5:F12" si="0">D5*E5</f>
        <v>0</v>
      </c>
    </row>
    <row r="6" spans="1:7" ht="26.4">
      <c r="A6" s="388">
        <v>4</v>
      </c>
      <c r="B6" s="394" t="s">
        <v>360</v>
      </c>
      <c r="C6" s="386" t="s">
        <v>229</v>
      </c>
      <c r="D6" s="386">
        <v>4</v>
      </c>
      <c r="E6" s="446"/>
      <c r="F6" s="316">
        <f t="shared" si="0"/>
        <v>0</v>
      </c>
    </row>
    <row r="7" spans="1:7" ht="26.4">
      <c r="A7" s="388">
        <v>5</v>
      </c>
      <c r="B7" s="395" t="s">
        <v>220</v>
      </c>
      <c r="C7" s="386" t="s">
        <v>43</v>
      </c>
      <c r="D7" s="386">
        <v>100</v>
      </c>
      <c r="E7" s="446"/>
      <c r="F7" s="316">
        <f t="shared" si="0"/>
        <v>0</v>
      </c>
    </row>
    <row r="8" spans="1:7" ht="26.4">
      <c r="A8" s="388">
        <v>6</v>
      </c>
      <c r="B8" s="395" t="s">
        <v>221</v>
      </c>
      <c r="C8" s="386" t="s">
        <v>75</v>
      </c>
      <c r="D8" s="386">
        <v>200</v>
      </c>
      <c r="E8" s="446"/>
      <c r="F8" s="316">
        <f t="shared" si="0"/>
        <v>0</v>
      </c>
    </row>
    <row r="9" spans="1:7" ht="31.5" customHeight="1">
      <c r="A9" s="388">
        <v>7</v>
      </c>
      <c r="B9" s="395" t="s">
        <v>222</v>
      </c>
      <c r="C9" s="386" t="s">
        <v>229</v>
      </c>
      <c r="D9" s="386">
        <v>5</v>
      </c>
      <c r="E9" s="446"/>
      <c r="F9" s="316">
        <f t="shared" si="0"/>
        <v>0</v>
      </c>
    </row>
    <row r="10" spans="1:7" ht="31.5" customHeight="1">
      <c r="A10" s="388">
        <v>8</v>
      </c>
      <c r="B10" s="395" t="s">
        <v>224</v>
      </c>
      <c r="C10" s="386" t="s">
        <v>36</v>
      </c>
      <c r="D10" s="386">
        <v>3271.5</v>
      </c>
      <c r="E10" s="446"/>
      <c r="F10" s="316">
        <f t="shared" si="0"/>
        <v>0</v>
      </c>
    </row>
    <row r="11" spans="1:7" ht="31.5" customHeight="1">
      <c r="A11" s="388">
        <v>9</v>
      </c>
      <c r="B11" s="395" t="s">
        <v>378</v>
      </c>
      <c r="C11" s="386" t="s">
        <v>229</v>
      </c>
      <c r="D11" s="386">
        <v>4</v>
      </c>
      <c r="E11" s="446"/>
      <c r="F11" s="316">
        <f t="shared" si="0"/>
        <v>0</v>
      </c>
    </row>
    <row r="12" spans="1:7" ht="31.5" customHeight="1">
      <c r="A12" s="388">
        <v>10</v>
      </c>
      <c r="B12" s="395" t="s">
        <v>228</v>
      </c>
      <c r="C12" s="386" t="s">
        <v>229</v>
      </c>
      <c r="D12" s="386">
        <v>2</v>
      </c>
      <c r="E12" s="446"/>
      <c r="F12" s="316">
        <f t="shared" si="0"/>
        <v>0</v>
      </c>
    </row>
    <row r="13" spans="1:7" ht="31.5" customHeight="1">
      <c r="A13" s="388"/>
      <c r="B13" s="395"/>
      <c r="C13" s="386"/>
      <c r="D13" s="386"/>
      <c r="E13" s="315"/>
      <c r="F13" s="316"/>
    </row>
    <row r="14" spans="1:7" ht="14.4">
      <c r="A14" s="312"/>
      <c r="B14" s="389"/>
      <c r="C14" s="396"/>
      <c r="D14" s="396"/>
      <c r="E14" s="315"/>
      <c r="F14" s="316"/>
    </row>
    <row r="15" spans="1:7" ht="16.2" thickBot="1">
      <c r="A15" s="585" t="s">
        <v>72</v>
      </c>
      <c r="B15" s="586"/>
      <c r="C15" s="586"/>
      <c r="D15" s="586"/>
      <c r="E15" s="586"/>
      <c r="F15" s="224">
        <f>SUM(F3:F14)</f>
        <v>0</v>
      </c>
    </row>
    <row r="16" spans="1:7" ht="14.4">
      <c r="A16" s="587" t="s">
        <v>68</v>
      </c>
      <c r="B16" s="588"/>
      <c r="C16" s="588"/>
      <c r="D16" s="588"/>
      <c r="E16" s="588"/>
      <c r="F16" s="589"/>
      <c r="G16"/>
    </row>
    <row r="17" spans="1:7" ht="40.5" customHeight="1" thickBot="1">
      <c r="A17" s="590" t="s">
        <v>211</v>
      </c>
      <c r="B17" s="579"/>
      <c r="C17" s="579"/>
      <c r="D17" s="579"/>
      <c r="E17" s="579"/>
      <c r="F17" s="580"/>
      <c r="G17"/>
    </row>
    <row r="112" spans="1:7" s="210" customFormat="1">
      <c r="A112" s="209"/>
      <c r="B112" s="209"/>
      <c r="C112" s="209"/>
      <c r="D112" s="209"/>
      <c r="E112" s="209"/>
      <c r="G112" s="209"/>
    </row>
  </sheetData>
  <mergeCells count="4">
    <mergeCell ref="A1:F1"/>
    <mergeCell ref="A15:E15"/>
    <mergeCell ref="A16:F16"/>
    <mergeCell ref="A17:F17"/>
  </mergeCells>
  <pageMargins left="0.511811024" right="0.511811024" top="0.78740157499999996" bottom="0.78740157499999996" header="0.31496062000000002" footer="0.31496062000000002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/>
  </sheetPr>
  <dimension ref="A1:G26"/>
  <sheetViews>
    <sheetView view="pageBreakPreview" zoomScale="89" zoomScaleNormal="80" zoomScaleSheetLayoutView="89" workbookViewId="0">
      <selection activeCell="E16" sqref="E16"/>
    </sheetView>
  </sheetViews>
  <sheetFormatPr defaultColWidth="8.88671875" defaultRowHeight="14.4"/>
  <cols>
    <col min="1" max="1" width="7.44140625" customWidth="1"/>
    <col min="2" max="2" width="29.88671875" bestFit="1" customWidth="1"/>
    <col min="3" max="3" width="36.88671875" bestFit="1" customWidth="1"/>
    <col min="4" max="5" width="14.5546875" customWidth="1"/>
    <col min="6" max="6" width="11.33203125" customWidth="1"/>
    <col min="7" max="7" width="11.44140625" bestFit="1" customWidth="1"/>
  </cols>
  <sheetData>
    <row r="1" spans="2:5">
      <c r="B1" s="334"/>
      <c r="C1" s="334"/>
      <c r="D1" s="335"/>
      <c r="E1" s="335"/>
    </row>
    <row r="2" spans="2:5">
      <c r="B2" s="334"/>
      <c r="C2" s="334"/>
      <c r="D2" s="335"/>
      <c r="E2" s="335"/>
    </row>
    <row r="3" spans="2:5" ht="15" thickBot="1">
      <c r="B3" s="334"/>
      <c r="C3" s="334"/>
      <c r="D3" s="335"/>
      <c r="E3" s="335"/>
    </row>
    <row r="4" spans="2:5" ht="21" customHeight="1">
      <c r="B4" s="599" t="s">
        <v>128</v>
      </c>
      <c r="C4" s="600"/>
      <c r="D4" s="603" t="s">
        <v>7</v>
      </c>
      <c r="E4" s="337"/>
    </row>
    <row r="5" spans="2:5" ht="18.75" customHeight="1" thickBot="1">
      <c r="B5" s="601"/>
      <c r="C5" s="602"/>
      <c r="D5" s="604"/>
      <c r="E5" s="439" t="s">
        <v>6</v>
      </c>
    </row>
    <row r="6" spans="2:5" s="335" customFormat="1" thickBot="1">
      <c r="B6" s="605"/>
      <c r="C6" s="606"/>
      <c r="D6" s="606"/>
      <c r="E6" s="607"/>
    </row>
    <row r="7" spans="2:5" ht="15" thickBot="1">
      <c r="B7" s="338" t="s">
        <v>467</v>
      </c>
      <c r="C7" s="339"/>
      <c r="D7" s="340"/>
      <c r="E7" s="341">
        <v>318</v>
      </c>
    </row>
    <row r="8" spans="2:5" s="335" customFormat="1" thickBot="1">
      <c r="B8" s="608"/>
      <c r="C8" s="609"/>
      <c r="D8" s="609"/>
      <c r="E8" s="610"/>
    </row>
    <row r="9" spans="2:5" ht="15" thickBot="1">
      <c r="B9" s="611" t="s">
        <v>133</v>
      </c>
      <c r="C9" s="612"/>
      <c r="D9" s="612"/>
      <c r="E9" s="613"/>
    </row>
    <row r="10" spans="2:5" s="345" customFormat="1" thickBot="1">
      <c r="B10" s="342" t="s">
        <v>129</v>
      </c>
      <c r="C10" s="343"/>
      <c r="D10" s="347"/>
      <c r="E10" s="344">
        <f>E7*D10</f>
        <v>0</v>
      </c>
    </row>
    <row r="11" spans="2:5" s="335" customFormat="1" thickBot="1">
      <c r="B11" s="593"/>
      <c r="C11" s="594"/>
      <c r="D11" s="594"/>
      <c r="E11" s="595"/>
    </row>
    <row r="12" spans="2:5" s="336" customFormat="1" ht="13.8">
      <c r="B12" s="348" t="s">
        <v>130</v>
      </c>
      <c r="C12" s="349"/>
      <c r="D12" s="350"/>
      <c r="E12" s="351"/>
    </row>
    <row r="13" spans="2:5" s="335" customFormat="1" ht="13.8" hidden="1">
      <c r="B13" s="352"/>
      <c r="C13" s="353"/>
      <c r="D13" s="354"/>
      <c r="E13" s="355"/>
    </row>
    <row r="14" spans="2:5" s="336" customFormat="1" thickBot="1">
      <c r="B14" s="356" t="s">
        <v>370</v>
      </c>
      <c r="C14" s="357"/>
      <c r="D14" s="358"/>
      <c r="E14" s="359">
        <v>10</v>
      </c>
    </row>
    <row r="15" spans="2:5" s="335" customFormat="1" ht="7.5" customHeight="1" thickBot="1">
      <c r="B15" s="596"/>
      <c r="C15" s="597"/>
      <c r="D15" s="597"/>
      <c r="E15" s="598"/>
    </row>
    <row r="16" spans="2:5" s="336" customFormat="1" ht="13.8">
      <c r="B16" s="348" t="s">
        <v>131</v>
      </c>
      <c r="C16" s="349"/>
      <c r="D16" s="350"/>
      <c r="E16" s="351">
        <f>E12*E14</f>
        <v>0</v>
      </c>
    </row>
    <row r="17" spans="1:7" s="335" customFormat="1" ht="13.8" hidden="1">
      <c r="B17" s="360"/>
      <c r="C17" s="334"/>
      <c r="D17" s="354"/>
      <c r="E17" s="355"/>
    </row>
    <row r="18" spans="1:7" s="336" customFormat="1" thickBot="1">
      <c r="B18" s="440" t="s">
        <v>134</v>
      </c>
      <c r="C18" s="346"/>
      <c r="D18" s="358"/>
      <c r="E18" s="344">
        <f>E16*12</f>
        <v>0</v>
      </c>
    </row>
    <row r="19" spans="1:7" s="336" customFormat="1" ht="13.8"/>
    <row r="20" spans="1:7" ht="50.25" customHeight="1">
      <c r="A20" s="592" t="s">
        <v>468</v>
      </c>
      <c r="B20" s="592"/>
      <c r="C20" s="592"/>
      <c r="D20" s="592"/>
      <c r="E20" s="592"/>
      <c r="F20" s="592"/>
      <c r="G20" s="592"/>
    </row>
    <row r="21" spans="1:7" ht="33" customHeight="1">
      <c r="A21" s="591"/>
      <c r="B21" s="591"/>
      <c r="C21" s="591"/>
      <c r="D21" s="591"/>
      <c r="E21" s="591"/>
      <c r="F21" s="591"/>
      <c r="G21" s="591"/>
    </row>
    <row r="22" spans="1:7" ht="21.75" customHeight="1">
      <c r="A22" s="591"/>
      <c r="B22" s="591"/>
      <c r="C22" s="591"/>
      <c r="D22" s="591"/>
      <c r="E22" s="591"/>
      <c r="F22" s="591"/>
      <c r="G22" s="591"/>
    </row>
    <row r="23" spans="1:7" ht="48" customHeight="1">
      <c r="A23" s="591"/>
      <c r="B23" s="591"/>
      <c r="C23" s="591"/>
      <c r="D23" s="591"/>
      <c r="E23" s="591"/>
      <c r="F23" s="591"/>
      <c r="G23" s="591"/>
    </row>
    <row r="24" spans="1:7" ht="40.5" customHeight="1">
      <c r="A24" s="591"/>
      <c r="B24" s="591"/>
      <c r="C24" s="591"/>
      <c r="D24" s="591"/>
      <c r="E24" s="591"/>
      <c r="F24" s="591"/>
      <c r="G24" s="591"/>
    </row>
    <row r="25" spans="1:7" ht="74.25" customHeight="1">
      <c r="A25" s="591"/>
      <c r="B25" s="591"/>
      <c r="C25" s="591"/>
      <c r="D25" s="591"/>
      <c r="E25" s="591"/>
      <c r="F25" s="591"/>
      <c r="G25" s="591"/>
    </row>
    <row r="26" spans="1:7" ht="15.6">
      <c r="A26" s="399"/>
      <c r="B26" s="400"/>
      <c r="C26" s="400"/>
      <c r="D26" s="400"/>
      <c r="E26" s="400"/>
      <c r="F26" s="400"/>
      <c r="G26" s="400"/>
    </row>
  </sheetData>
  <mergeCells count="13">
    <mergeCell ref="B11:E11"/>
    <mergeCell ref="B15:E15"/>
    <mergeCell ref="B4:C5"/>
    <mergeCell ref="D4:D5"/>
    <mergeCell ref="B6:E6"/>
    <mergeCell ref="B8:E8"/>
    <mergeCell ref="B9:E9"/>
    <mergeCell ref="A23:G23"/>
    <mergeCell ref="A24:G24"/>
    <mergeCell ref="A25:G25"/>
    <mergeCell ref="A20:G20"/>
    <mergeCell ref="A21:G21"/>
    <mergeCell ref="A22:G22"/>
  </mergeCells>
  <pageMargins left="0.511811024" right="0.511811024" top="0.78740157499999996" bottom="0.78740157499999996" header="0.31496062000000002" footer="0.31496062000000002"/>
  <pageSetup paperSize="9"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-0.249977111117893"/>
  </sheetPr>
  <dimension ref="B1:G92"/>
  <sheetViews>
    <sheetView view="pageBreakPreview" topLeftCell="A20" zoomScale="112" zoomScaleNormal="130" zoomScaleSheetLayoutView="112" workbookViewId="0">
      <selection activeCell="F20" sqref="F20:F23"/>
    </sheetView>
  </sheetViews>
  <sheetFormatPr defaultColWidth="8.88671875" defaultRowHeight="13.8"/>
  <cols>
    <col min="1" max="1" width="3.5546875" style="208" customWidth="1"/>
    <col min="2" max="2" width="9" style="208" customWidth="1"/>
    <col min="3" max="3" width="43.5546875" style="208" customWidth="1"/>
    <col min="4" max="4" width="8.6640625" style="208" customWidth="1"/>
    <col min="5" max="5" width="10.109375" style="208" bestFit="1" customWidth="1"/>
    <col min="6" max="6" width="12" style="208" bestFit="1" customWidth="1"/>
    <col min="7" max="7" width="10.88671875" style="208" customWidth="1"/>
    <col min="8" max="8" width="18" style="208" customWidth="1"/>
    <col min="9" max="9" width="21.88671875" style="208" customWidth="1"/>
    <col min="10" max="16384" width="8.88671875" style="208"/>
  </cols>
  <sheetData>
    <row r="1" spans="2:7" ht="12.9" customHeight="1">
      <c r="C1" s="233"/>
    </row>
    <row r="2" spans="2:7" ht="12.9" customHeight="1">
      <c r="C2" s="233"/>
    </row>
    <row r="3" spans="2:7" ht="14.4" thickBot="1"/>
    <row r="4" spans="2:7" ht="14.4" thickBot="1">
      <c r="B4" s="614" t="s">
        <v>93</v>
      </c>
      <c r="C4" s="615"/>
      <c r="D4" s="615"/>
      <c r="E4" s="615"/>
      <c r="F4" s="615"/>
      <c r="G4" s="616"/>
    </row>
    <row r="5" spans="2:7" ht="5.25" customHeight="1">
      <c r="B5" s="207"/>
      <c r="C5" s="207"/>
      <c r="D5" s="207"/>
      <c r="E5" s="207"/>
      <c r="F5" s="207"/>
      <c r="G5" s="207"/>
    </row>
    <row r="6" spans="2:7" ht="14.4" thickBot="1">
      <c r="B6" s="234" t="s">
        <v>230</v>
      </c>
      <c r="C6" s="207"/>
      <c r="D6" s="207"/>
      <c r="E6" s="207"/>
      <c r="F6" s="207"/>
      <c r="G6" s="207"/>
    </row>
    <row r="7" spans="2:7">
      <c r="B7" s="235" t="s">
        <v>94</v>
      </c>
      <c r="C7" s="236" t="s">
        <v>95</v>
      </c>
      <c r="D7" s="236" t="s">
        <v>96</v>
      </c>
      <c r="E7" s="236" t="s">
        <v>97</v>
      </c>
      <c r="F7" s="236" t="s">
        <v>98</v>
      </c>
      <c r="G7" s="237" t="s">
        <v>71</v>
      </c>
    </row>
    <row r="8" spans="2:7" ht="41.4">
      <c r="B8" s="238">
        <v>1</v>
      </c>
      <c r="C8" s="397" t="s">
        <v>231</v>
      </c>
      <c r="D8" s="240" t="s">
        <v>99</v>
      </c>
      <c r="E8" s="240">
        <v>2</v>
      </c>
      <c r="F8" s="241"/>
      <c r="G8" s="242">
        <f>E8*F8</f>
        <v>0</v>
      </c>
    </row>
    <row r="9" spans="2:7" ht="27.6">
      <c r="B9" s="238">
        <v>2</v>
      </c>
      <c r="C9" s="239" t="s">
        <v>340</v>
      </c>
      <c r="D9" s="240" t="s">
        <v>99</v>
      </c>
      <c r="E9" s="240">
        <v>2</v>
      </c>
      <c r="F9" s="241"/>
      <c r="G9" s="242">
        <f>E9*F9</f>
        <v>0</v>
      </c>
    </row>
    <row r="10" spans="2:7" ht="69">
      <c r="B10" s="238">
        <v>3</v>
      </c>
      <c r="C10" s="397" t="s">
        <v>233</v>
      </c>
      <c r="D10" s="240" t="s">
        <v>99</v>
      </c>
      <c r="E10" s="240">
        <v>1</v>
      </c>
      <c r="F10" s="241"/>
      <c r="G10" s="242">
        <f>E10*F10</f>
        <v>0</v>
      </c>
    </row>
    <row r="11" spans="2:7">
      <c r="B11" s="238">
        <v>4</v>
      </c>
      <c r="C11" s="239" t="s">
        <v>232</v>
      </c>
      <c r="D11" s="240" t="s">
        <v>100</v>
      </c>
      <c r="E11" s="240">
        <v>3</v>
      </c>
      <c r="F11" s="241"/>
      <c r="G11" s="242">
        <f>E11*F11</f>
        <v>0</v>
      </c>
    </row>
    <row r="12" spans="2:7" ht="14.4" thickBot="1">
      <c r="B12" s="243"/>
      <c r="C12" s="244"/>
      <c r="D12" s="245"/>
      <c r="E12" s="245"/>
      <c r="F12" s="246"/>
      <c r="G12" s="247"/>
    </row>
    <row r="13" spans="2:7">
      <c r="B13" s="617"/>
      <c r="C13" s="620" t="s">
        <v>71</v>
      </c>
      <c r="D13" s="621"/>
      <c r="E13" s="621"/>
      <c r="F13" s="622"/>
      <c r="G13" s="248">
        <f>SUM(G8:G12)</f>
        <v>0</v>
      </c>
    </row>
    <row r="14" spans="2:7">
      <c r="B14" s="618"/>
      <c r="C14" s="623" t="s">
        <v>101</v>
      </c>
      <c r="D14" s="624"/>
      <c r="E14" s="624"/>
      <c r="F14" s="625"/>
      <c r="G14" s="249">
        <v>2</v>
      </c>
    </row>
    <row r="15" spans="2:7">
      <c r="B15" s="618"/>
      <c r="C15" s="623" t="s">
        <v>102</v>
      </c>
      <c r="D15" s="624"/>
      <c r="E15" s="624"/>
      <c r="F15" s="625"/>
      <c r="G15" s="250">
        <f>G13*G14</f>
        <v>0</v>
      </c>
    </row>
    <row r="16" spans="2:7" ht="14.4" thickBot="1">
      <c r="B16" s="619"/>
      <c r="C16" s="626" t="s">
        <v>103</v>
      </c>
      <c r="D16" s="627"/>
      <c r="E16" s="627"/>
      <c r="F16" s="628"/>
      <c r="G16" s="251">
        <f>ROUND(G15/12,2)</f>
        <v>0</v>
      </c>
    </row>
    <row r="17" spans="2:7" ht="5.25" customHeight="1">
      <c r="B17" s="252"/>
      <c r="C17" s="4"/>
      <c r="D17" s="4"/>
      <c r="E17" s="253"/>
      <c r="F17" s="207"/>
      <c r="G17" s="207"/>
    </row>
    <row r="18" spans="2:7" ht="14.4" thickBot="1">
      <c r="B18" s="234" t="s">
        <v>234</v>
      </c>
      <c r="C18" s="207"/>
      <c r="D18" s="207"/>
      <c r="E18" s="207"/>
      <c r="F18" s="207"/>
      <c r="G18" s="207"/>
    </row>
    <row r="19" spans="2:7">
      <c r="B19" s="235" t="s">
        <v>94</v>
      </c>
      <c r="C19" s="236" t="s">
        <v>95</v>
      </c>
      <c r="D19" s="236" t="s">
        <v>96</v>
      </c>
      <c r="E19" s="236" t="s">
        <v>97</v>
      </c>
      <c r="F19" s="236" t="s">
        <v>98</v>
      </c>
      <c r="G19" s="237" t="s">
        <v>71</v>
      </c>
    </row>
    <row r="20" spans="2:7" ht="41.4">
      <c r="B20" s="238">
        <v>1</v>
      </c>
      <c r="C20" s="397" t="s">
        <v>231</v>
      </c>
      <c r="D20" s="254" t="s">
        <v>99</v>
      </c>
      <c r="E20" s="254">
        <v>2</v>
      </c>
      <c r="F20" s="241"/>
      <c r="G20" s="242">
        <f t="shared" ref="G20:G23" si="0">E20*F20</f>
        <v>0</v>
      </c>
    </row>
    <row r="21" spans="2:7">
      <c r="B21" s="238">
        <v>2</v>
      </c>
      <c r="C21" s="239" t="s">
        <v>235</v>
      </c>
      <c r="D21" s="254" t="s">
        <v>99</v>
      </c>
      <c r="E21" s="254">
        <v>2</v>
      </c>
      <c r="F21" s="241"/>
      <c r="G21" s="242">
        <f t="shared" si="0"/>
        <v>0</v>
      </c>
    </row>
    <row r="22" spans="2:7" ht="69">
      <c r="B22" s="238">
        <v>3</v>
      </c>
      <c r="C22" s="239" t="s">
        <v>233</v>
      </c>
      <c r="D22" s="254" t="s">
        <v>99</v>
      </c>
      <c r="E22" s="254">
        <v>1</v>
      </c>
      <c r="F22" s="241"/>
      <c r="G22" s="242">
        <f t="shared" si="0"/>
        <v>0</v>
      </c>
    </row>
    <row r="23" spans="2:7">
      <c r="B23" s="238">
        <v>4</v>
      </c>
      <c r="C23" s="239" t="s">
        <v>232</v>
      </c>
      <c r="D23" s="254" t="s">
        <v>100</v>
      </c>
      <c r="E23" s="254">
        <v>3</v>
      </c>
      <c r="F23" s="241"/>
      <c r="G23" s="242">
        <f t="shared" si="0"/>
        <v>0</v>
      </c>
    </row>
    <row r="24" spans="2:7">
      <c r="B24" s="238"/>
      <c r="C24" s="239"/>
      <c r="D24" s="254"/>
      <c r="E24" s="254"/>
      <c r="F24" s="241"/>
      <c r="G24" s="242"/>
    </row>
    <row r="25" spans="2:7" ht="14.4" thickBot="1">
      <c r="B25" s="243"/>
      <c r="C25" s="244"/>
      <c r="D25" s="255"/>
      <c r="E25" s="255"/>
      <c r="F25" s="246"/>
      <c r="G25" s="247"/>
    </row>
    <row r="26" spans="2:7">
      <c r="B26" s="617"/>
      <c r="C26" s="621" t="s">
        <v>71</v>
      </c>
      <c r="D26" s="621"/>
      <c r="E26" s="621"/>
      <c r="F26" s="622"/>
      <c r="G26" s="248">
        <f>SUM(G20:G25)</f>
        <v>0</v>
      </c>
    </row>
    <row r="27" spans="2:7">
      <c r="B27" s="618"/>
      <c r="C27" s="624" t="s">
        <v>101</v>
      </c>
      <c r="D27" s="624"/>
      <c r="E27" s="624"/>
      <c r="F27" s="625"/>
      <c r="G27" s="249">
        <v>2</v>
      </c>
    </row>
    <row r="28" spans="2:7">
      <c r="B28" s="618"/>
      <c r="C28" s="624" t="s">
        <v>102</v>
      </c>
      <c r="D28" s="624"/>
      <c r="E28" s="624"/>
      <c r="F28" s="625"/>
      <c r="G28" s="250">
        <f>G26*G27</f>
        <v>0</v>
      </c>
    </row>
    <row r="29" spans="2:7" ht="14.4" thickBot="1">
      <c r="B29" s="619"/>
      <c r="C29" s="627" t="s">
        <v>103</v>
      </c>
      <c r="D29" s="627"/>
      <c r="E29" s="627"/>
      <c r="F29" s="628"/>
      <c r="G29" s="251">
        <f>ROUND(G28/12,2)</f>
        <v>0</v>
      </c>
    </row>
    <row r="30" spans="2:7">
      <c r="B30" s="3"/>
      <c r="C30" s="3"/>
      <c r="D30" s="3"/>
      <c r="E30" s="3"/>
    </row>
    <row r="31" spans="2:7">
      <c r="B31" s="3"/>
      <c r="C31" s="3"/>
      <c r="D31" s="3"/>
      <c r="E31" s="3"/>
    </row>
    <row r="32" spans="2:7">
      <c r="B32" s="3"/>
      <c r="C32" s="3"/>
      <c r="D32" s="3"/>
      <c r="E32" s="3"/>
    </row>
    <row r="33" spans="2:5">
      <c r="B33" s="3"/>
      <c r="C33" s="3"/>
      <c r="D33" s="3"/>
      <c r="E33" s="3"/>
    </row>
    <row r="34" spans="2:5">
      <c r="B34" s="3"/>
      <c r="C34" s="3"/>
      <c r="D34" s="3"/>
      <c r="E34" s="3"/>
    </row>
    <row r="35" spans="2:5">
      <c r="B35" s="3"/>
      <c r="C35" s="3"/>
      <c r="D35" s="3"/>
      <c r="E35" s="3"/>
    </row>
    <row r="36" spans="2:5">
      <c r="B36" s="3"/>
      <c r="C36" s="3"/>
      <c r="D36" s="3"/>
      <c r="E36" s="3"/>
    </row>
    <row r="37" spans="2:5">
      <c r="B37" s="3"/>
      <c r="C37" s="3"/>
      <c r="D37" s="3"/>
      <c r="E37" s="3"/>
    </row>
    <row r="38" spans="2:5">
      <c r="B38" s="3"/>
      <c r="C38" s="3"/>
      <c r="D38" s="3"/>
      <c r="E38" s="3"/>
    </row>
    <row r="39" spans="2:5">
      <c r="B39" s="3"/>
      <c r="C39" s="3"/>
      <c r="D39" s="3"/>
      <c r="E39" s="3"/>
    </row>
    <row r="40" spans="2:5">
      <c r="B40" s="3"/>
      <c r="C40" s="3"/>
      <c r="D40" s="3"/>
      <c r="E40" s="3"/>
    </row>
    <row r="41" spans="2:5">
      <c r="B41" s="3"/>
      <c r="C41" s="3"/>
      <c r="D41" s="3"/>
      <c r="E41" s="3"/>
    </row>
    <row r="42" spans="2:5">
      <c r="B42" s="3"/>
      <c r="C42" s="3"/>
      <c r="D42" s="3"/>
      <c r="E42" s="3"/>
    </row>
    <row r="43" spans="2:5">
      <c r="B43" s="3"/>
      <c r="C43" s="3"/>
      <c r="D43" s="3"/>
      <c r="E43" s="3"/>
    </row>
    <row r="44" spans="2:5">
      <c r="B44" s="3"/>
      <c r="C44" s="3"/>
      <c r="D44" s="3"/>
      <c r="E44" s="3"/>
    </row>
    <row r="45" spans="2:5">
      <c r="B45" s="3"/>
      <c r="C45" s="3"/>
      <c r="D45" s="3"/>
      <c r="E45" s="3"/>
    </row>
    <row r="46" spans="2:5">
      <c r="B46" s="3"/>
      <c r="C46" s="3"/>
      <c r="D46" s="3"/>
      <c r="E46" s="3"/>
    </row>
    <row r="47" spans="2:5">
      <c r="B47" s="3"/>
      <c r="C47" s="3"/>
      <c r="D47" s="3"/>
      <c r="E47" s="3"/>
    </row>
    <row r="48" spans="2:5">
      <c r="B48" s="3"/>
      <c r="C48" s="3"/>
      <c r="D48" s="3"/>
      <c r="E48" s="3"/>
    </row>
    <row r="49" spans="2:5">
      <c r="B49" s="3"/>
      <c r="C49" s="3"/>
      <c r="D49" s="3"/>
      <c r="E49" s="3"/>
    </row>
    <row r="50" spans="2:5">
      <c r="B50" s="3"/>
      <c r="C50" s="3"/>
      <c r="D50" s="3"/>
      <c r="E50" s="3"/>
    </row>
    <row r="51" spans="2:5">
      <c r="B51" s="3"/>
      <c r="C51" s="3"/>
      <c r="D51" s="3"/>
      <c r="E51" s="3"/>
    </row>
    <row r="52" spans="2:5">
      <c r="B52" s="3"/>
      <c r="C52" s="3"/>
      <c r="D52" s="3"/>
      <c r="E52" s="3"/>
    </row>
    <row r="53" spans="2:5">
      <c r="B53" s="3"/>
      <c r="C53" s="3"/>
      <c r="D53" s="3"/>
      <c r="E53" s="3"/>
    </row>
    <row r="54" spans="2:5">
      <c r="B54" s="3"/>
      <c r="C54" s="3"/>
      <c r="D54" s="3"/>
      <c r="E54" s="3"/>
    </row>
    <row r="55" spans="2:5">
      <c r="B55" s="3"/>
      <c r="C55" s="3"/>
      <c r="D55" s="3"/>
      <c r="E55" s="3"/>
    </row>
    <row r="56" spans="2:5">
      <c r="B56" s="3"/>
      <c r="C56" s="3"/>
      <c r="D56" s="3"/>
      <c r="E56" s="3"/>
    </row>
    <row r="57" spans="2:5">
      <c r="B57" s="3"/>
      <c r="C57" s="3"/>
      <c r="D57" s="3"/>
      <c r="E57" s="3"/>
    </row>
    <row r="58" spans="2:5">
      <c r="B58" s="3"/>
      <c r="C58" s="3"/>
      <c r="D58" s="3"/>
      <c r="E58" s="3"/>
    </row>
    <row r="59" spans="2:5">
      <c r="B59" s="3"/>
      <c r="C59" s="3"/>
      <c r="D59" s="3"/>
      <c r="E59" s="3"/>
    </row>
    <row r="60" spans="2:5">
      <c r="B60" s="3"/>
      <c r="C60" s="3"/>
      <c r="D60" s="3"/>
      <c r="E60" s="3"/>
    </row>
    <row r="61" spans="2:5">
      <c r="B61" s="3"/>
      <c r="C61" s="3"/>
      <c r="D61" s="3"/>
      <c r="E61" s="3"/>
    </row>
    <row r="62" spans="2:5">
      <c r="B62" s="3"/>
      <c r="C62" s="3"/>
      <c r="D62" s="3"/>
      <c r="E62" s="3"/>
    </row>
    <row r="63" spans="2:5">
      <c r="B63" s="3"/>
      <c r="C63" s="3"/>
      <c r="D63" s="3"/>
      <c r="E63" s="3"/>
    </row>
    <row r="64" spans="2:5">
      <c r="B64" s="3"/>
      <c r="C64" s="3"/>
      <c r="D64" s="3"/>
      <c r="E64" s="3"/>
    </row>
    <row r="65" spans="2:6">
      <c r="B65" s="3"/>
      <c r="C65" s="3"/>
      <c r="D65" s="3"/>
      <c r="E65" s="3"/>
    </row>
    <row r="66" spans="2:6">
      <c r="B66" s="3"/>
      <c r="C66" s="3"/>
      <c r="D66" s="3"/>
      <c r="E66" s="3"/>
    </row>
    <row r="67" spans="2:6">
      <c r="B67" s="3"/>
      <c r="C67" s="3"/>
      <c r="D67" s="3"/>
      <c r="E67" s="3"/>
    </row>
    <row r="68" spans="2:6">
      <c r="B68" s="3"/>
      <c r="C68" s="3"/>
      <c r="D68" s="3"/>
      <c r="E68" s="3"/>
    </row>
    <row r="69" spans="2:6">
      <c r="B69" s="3"/>
      <c r="C69" s="3"/>
      <c r="D69" s="3"/>
      <c r="E69" s="3"/>
    </row>
    <row r="70" spans="2:6">
      <c r="B70" s="3"/>
      <c r="C70" s="3"/>
      <c r="D70" s="3"/>
      <c r="E70" s="3"/>
    </row>
    <row r="71" spans="2:6">
      <c r="B71" s="3"/>
      <c r="C71" s="3"/>
      <c r="D71" s="3"/>
      <c r="E71" s="3"/>
    </row>
    <row r="72" spans="2:6">
      <c r="B72" s="3"/>
      <c r="C72" s="3"/>
      <c r="D72" s="3"/>
      <c r="E72" s="3"/>
    </row>
    <row r="73" spans="2:6">
      <c r="B73" s="3"/>
      <c r="C73" s="3"/>
      <c r="D73" s="3"/>
      <c r="E73" s="3"/>
    </row>
    <row r="74" spans="2:6">
      <c r="B74" s="3"/>
      <c r="C74" s="3"/>
      <c r="D74" s="3"/>
      <c r="E74" s="3"/>
    </row>
    <row r="75" spans="2:6">
      <c r="B75" s="3"/>
      <c r="C75" s="3"/>
      <c r="D75" s="3"/>
      <c r="E75" s="3"/>
    </row>
    <row r="76" spans="2:6">
      <c r="B76" s="3"/>
      <c r="C76" s="3"/>
      <c r="D76" s="3"/>
      <c r="E76" s="3"/>
    </row>
    <row r="77" spans="2:6">
      <c r="B77" s="3"/>
      <c r="C77" s="3"/>
      <c r="D77" s="3"/>
      <c r="E77" s="3"/>
      <c r="F77" s="256"/>
    </row>
    <row r="78" spans="2:6">
      <c r="B78" s="3"/>
      <c r="C78" s="3"/>
      <c r="D78" s="3"/>
      <c r="E78" s="3"/>
    </row>
    <row r="79" spans="2:6">
      <c r="B79" s="3"/>
      <c r="C79" s="3"/>
      <c r="D79" s="3"/>
      <c r="E79" s="3"/>
    </row>
    <row r="80" spans="2:6">
      <c r="B80" s="3"/>
      <c r="C80" s="3"/>
      <c r="D80" s="3"/>
      <c r="E80" s="3"/>
    </row>
    <row r="81" spans="2:5">
      <c r="B81" s="3"/>
      <c r="C81" s="3"/>
      <c r="D81" s="3"/>
      <c r="E81" s="3"/>
    </row>
    <row r="82" spans="2:5">
      <c r="B82" s="3"/>
      <c r="C82" s="3"/>
      <c r="D82" s="3"/>
      <c r="E82" s="3"/>
    </row>
    <row r="83" spans="2:5">
      <c r="B83" s="3"/>
      <c r="C83" s="3"/>
      <c r="D83" s="3"/>
      <c r="E83" s="3"/>
    </row>
    <row r="84" spans="2:5">
      <c r="B84" s="3"/>
      <c r="C84" s="3"/>
      <c r="D84" s="3"/>
      <c r="E84" s="3"/>
    </row>
    <row r="85" spans="2:5">
      <c r="B85" s="3"/>
      <c r="C85" s="3"/>
      <c r="D85" s="3"/>
      <c r="E85" s="3"/>
    </row>
    <row r="86" spans="2:5">
      <c r="B86" s="3"/>
      <c r="C86" s="3"/>
      <c r="D86" s="3"/>
      <c r="E86" s="3"/>
    </row>
    <row r="87" spans="2:5">
      <c r="B87" s="3"/>
      <c r="C87" s="3"/>
      <c r="D87" s="3"/>
      <c r="E87" s="3"/>
    </row>
    <row r="88" spans="2:5">
      <c r="B88" s="3"/>
      <c r="C88" s="3"/>
      <c r="D88" s="3"/>
      <c r="E88" s="3"/>
    </row>
    <row r="89" spans="2:5">
      <c r="B89" s="3"/>
      <c r="C89" s="3"/>
      <c r="D89" s="3"/>
      <c r="E89" s="3"/>
    </row>
    <row r="90" spans="2:5">
      <c r="B90" s="3"/>
      <c r="C90" s="3"/>
      <c r="D90" s="3"/>
      <c r="E90" s="3"/>
    </row>
    <row r="91" spans="2:5">
      <c r="B91" s="3"/>
      <c r="C91" s="3"/>
      <c r="D91" s="3"/>
      <c r="E91" s="3"/>
    </row>
    <row r="92" spans="2:5">
      <c r="B92" s="3"/>
      <c r="C92" s="3"/>
      <c r="D92" s="3"/>
      <c r="E92" s="3"/>
    </row>
  </sheetData>
  <mergeCells count="11">
    <mergeCell ref="B26:B29"/>
    <mergeCell ref="C26:F26"/>
    <mergeCell ref="C27:F27"/>
    <mergeCell ref="C28:F28"/>
    <mergeCell ref="C29:F29"/>
    <mergeCell ref="B4:G4"/>
    <mergeCell ref="B13:B16"/>
    <mergeCell ref="C13:F13"/>
    <mergeCell ref="C14:F14"/>
    <mergeCell ref="C15:F15"/>
    <mergeCell ref="C16:F16"/>
  </mergeCells>
  <pageMargins left="0.511811024" right="0.511811024" top="0.78740157499999996" bottom="0.78740157499999996" header="0.31496062000000002" footer="0.31496062000000002"/>
  <pageSetup paperSize="9" scale="9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-0.249977111117893"/>
  </sheetPr>
  <dimension ref="B1:J55"/>
  <sheetViews>
    <sheetView view="pageBreakPreview" topLeftCell="A27" zoomScale="95" zoomScaleNormal="121" zoomScaleSheetLayoutView="95" workbookViewId="0">
      <selection activeCell="E7" sqref="E7:E43"/>
    </sheetView>
  </sheetViews>
  <sheetFormatPr defaultColWidth="8.88671875" defaultRowHeight="13.8"/>
  <cols>
    <col min="1" max="1" width="2.6640625" style="208" customWidth="1"/>
    <col min="2" max="2" width="4.6640625" style="208" bestFit="1" customWidth="1"/>
    <col min="3" max="3" width="74.44140625" style="208" bestFit="1" customWidth="1"/>
    <col min="4" max="4" width="5" style="208" bestFit="1" customWidth="1"/>
    <col min="5" max="5" width="11.6640625" style="208" bestFit="1" customWidth="1"/>
    <col min="6" max="6" width="11.33203125" style="208" bestFit="1" customWidth="1"/>
    <col min="7" max="7" width="13.33203125" style="208" customWidth="1"/>
    <col min="8" max="8" width="12.5546875" style="208" customWidth="1"/>
    <col min="9" max="9" width="10.33203125" style="208" bestFit="1" customWidth="1"/>
    <col min="10" max="16384" width="8.88671875" style="208"/>
  </cols>
  <sheetData>
    <row r="1" spans="2:8" ht="12.9" customHeight="1">
      <c r="B1" s="207"/>
      <c r="C1" s="234"/>
      <c r="D1" s="207"/>
      <c r="E1" s="207"/>
      <c r="F1" s="207"/>
    </row>
    <row r="2" spans="2:8" ht="12.9" customHeight="1">
      <c r="B2" s="207"/>
      <c r="C2" s="234"/>
      <c r="D2" s="207"/>
      <c r="E2" s="207"/>
      <c r="F2" s="207"/>
    </row>
    <row r="3" spans="2:8" ht="12.9" customHeight="1">
      <c r="B3" s="207"/>
      <c r="C3" s="257"/>
      <c r="D3" s="207"/>
      <c r="E3" s="207"/>
      <c r="F3" s="207"/>
    </row>
    <row r="4" spans="2:8" ht="14.4" thickBot="1">
      <c r="B4" s="207"/>
      <c r="C4" s="207"/>
      <c r="D4" s="207"/>
      <c r="E4" s="207"/>
      <c r="F4" s="207"/>
    </row>
    <row r="5" spans="2:8" ht="14.4" thickBot="1">
      <c r="B5" s="614" t="s">
        <v>104</v>
      </c>
      <c r="C5" s="615"/>
      <c r="D5" s="615"/>
      <c r="E5" s="615"/>
      <c r="F5" s="616"/>
    </row>
    <row r="6" spans="2:8" ht="12.75" customHeight="1">
      <c r="B6" s="258" t="s">
        <v>95</v>
      </c>
      <c r="C6" s="259" t="s">
        <v>105</v>
      </c>
      <c r="D6" s="258" t="s">
        <v>106</v>
      </c>
      <c r="E6" s="260" t="s">
        <v>107</v>
      </c>
      <c r="F6" s="261" t="s">
        <v>71</v>
      </c>
      <c r="G6" s="633"/>
      <c r="H6" s="633"/>
    </row>
    <row r="7" spans="2:8" ht="41.4">
      <c r="B7" s="262">
        <v>1</v>
      </c>
      <c r="C7" s="374" t="s">
        <v>141</v>
      </c>
      <c r="D7" s="375">
        <v>2</v>
      </c>
      <c r="E7" s="265"/>
      <c r="F7" s="242">
        <f>D7*E7</f>
        <v>0</v>
      </c>
      <c r="G7" s="633"/>
      <c r="H7" s="633"/>
    </row>
    <row r="8" spans="2:8" ht="124.2">
      <c r="B8" s="262">
        <v>2</v>
      </c>
      <c r="C8" s="374" t="s">
        <v>142</v>
      </c>
      <c r="D8" s="375">
        <v>2</v>
      </c>
      <c r="E8" s="265"/>
      <c r="F8" s="242">
        <f t="shared" ref="F8:F18" si="0">D8*E8</f>
        <v>0</v>
      </c>
    </row>
    <row r="9" spans="2:8" ht="27.6">
      <c r="B9" s="262">
        <v>3</v>
      </c>
      <c r="C9" s="374" t="s">
        <v>143</v>
      </c>
      <c r="D9" s="375">
        <v>2</v>
      </c>
      <c r="E9" s="265"/>
      <c r="F9" s="242">
        <f t="shared" si="0"/>
        <v>0</v>
      </c>
    </row>
    <row r="10" spans="2:8">
      <c r="B10" s="262">
        <v>4</v>
      </c>
      <c r="C10" s="374" t="s">
        <v>108</v>
      </c>
      <c r="D10" s="375">
        <v>2</v>
      </c>
      <c r="E10" s="265"/>
      <c r="F10" s="242">
        <f t="shared" si="0"/>
        <v>0</v>
      </c>
    </row>
    <row r="11" spans="2:8">
      <c r="B11" s="262">
        <v>5</v>
      </c>
      <c r="C11" s="374" t="s">
        <v>109</v>
      </c>
      <c r="D11" s="375">
        <v>2</v>
      </c>
      <c r="E11" s="265"/>
      <c r="F11" s="242">
        <f t="shared" si="0"/>
        <v>0</v>
      </c>
    </row>
    <row r="12" spans="2:8">
      <c r="B12" s="262">
        <v>6</v>
      </c>
      <c r="C12" s="374" t="s">
        <v>144</v>
      </c>
      <c r="D12" s="375">
        <v>2</v>
      </c>
      <c r="E12" s="265"/>
      <c r="F12" s="242">
        <f t="shared" si="0"/>
        <v>0</v>
      </c>
    </row>
    <row r="13" spans="2:8" ht="27.6">
      <c r="B13" s="262">
        <v>7</v>
      </c>
      <c r="C13" s="374" t="s">
        <v>145</v>
      </c>
      <c r="D13" s="375">
        <v>2</v>
      </c>
      <c r="E13" s="265"/>
      <c r="F13" s="242">
        <f t="shared" si="0"/>
        <v>0</v>
      </c>
    </row>
    <row r="14" spans="2:8">
      <c r="B14" s="262">
        <v>8</v>
      </c>
      <c r="C14" s="376" t="s">
        <v>110</v>
      </c>
      <c r="D14" s="375">
        <v>2</v>
      </c>
      <c r="E14" s="265"/>
      <c r="F14" s="242">
        <f t="shared" si="0"/>
        <v>0</v>
      </c>
    </row>
    <row r="15" spans="2:8" ht="26.4">
      <c r="B15" s="262">
        <v>9</v>
      </c>
      <c r="C15" s="377" t="s">
        <v>146</v>
      </c>
      <c r="D15" s="375">
        <v>2</v>
      </c>
      <c r="E15" s="265"/>
      <c r="F15" s="242">
        <f t="shared" si="0"/>
        <v>0</v>
      </c>
    </row>
    <row r="16" spans="2:8" ht="39.6">
      <c r="B16" s="262">
        <v>10</v>
      </c>
      <c r="C16" s="376" t="s">
        <v>147</v>
      </c>
      <c r="D16" s="375">
        <v>1</v>
      </c>
      <c r="E16" s="265"/>
      <c r="F16" s="242">
        <f t="shared" si="0"/>
        <v>0</v>
      </c>
    </row>
    <row r="17" spans="2:6" ht="39.6">
      <c r="B17" s="262">
        <v>11</v>
      </c>
      <c r="C17" s="377" t="s">
        <v>148</v>
      </c>
      <c r="D17" s="375">
        <v>1</v>
      </c>
      <c r="E17" s="265"/>
      <c r="F17" s="242">
        <f t="shared" si="0"/>
        <v>0</v>
      </c>
    </row>
    <row r="18" spans="2:6" ht="39.6">
      <c r="B18" s="262">
        <v>12</v>
      </c>
      <c r="C18" s="376" t="s">
        <v>149</v>
      </c>
      <c r="D18" s="375">
        <v>2</v>
      </c>
      <c r="E18" s="265"/>
      <c r="F18" s="242">
        <f t="shared" si="0"/>
        <v>0</v>
      </c>
    </row>
    <row r="19" spans="2:6">
      <c r="B19" s="262">
        <v>13</v>
      </c>
      <c r="C19" s="377" t="s">
        <v>111</v>
      </c>
      <c r="D19" s="375">
        <v>1</v>
      </c>
      <c r="E19" s="265"/>
      <c r="F19" s="242">
        <f t="shared" ref="F19:F32" si="1">D19*E19</f>
        <v>0</v>
      </c>
    </row>
    <row r="20" spans="2:6">
      <c r="B20" s="262">
        <v>14</v>
      </c>
      <c r="C20" s="378" t="s">
        <v>150</v>
      </c>
      <c r="D20" s="375">
        <v>2</v>
      </c>
      <c r="E20" s="265"/>
      <c r="F20" s="242">
        <f t="shared" si="1"/>
        <v>0</v>
      </c>
    </row>
    <row r="21" spans="2:6">
      <c r="B21" s="262">
        <v>15</v>
      </c>
      <c r="C21" s="377" t="s">
        <v>151</v>
      </c>
      <c r="D21" s="375">
        <v>2</v>
      </c>
      <c r="E21" s="265"/>
      <c r="F21" s="242">
        <f t="shared" si="1"/>
        <v>0</v>
      </c>
    </row>
    <row r="22" spans="2:6" ht="66">
      <c r="B22" s="262">
        <v>16</v>
      </c>
      <c r="C22" s="377" t="s">
        <v>152</v>
      </c>
      <c r="D22" s="375">
        <v>2</v>
      </c>
      <c r="E22" s="265"/>
      <c r="F22" s="242">
        <f t="shared" si="1"/>
        <v>0</v>
      </c>
    </row>
    <row r="23" spans="2:6" ht="26.4">
      <c r="B23" s="262">
        <v>17</v>
      </c>
      <c r="C23" s="377" t="s">
        <v>153</v>
      </c>
      <c r="D23" s="375">
        <v>1</v>
      </c>
      <c r="E23" s="265"/>
      <c r="F23" s="242">
        <f t="shared" si="1"/>
        <v>0</v>
      </c>
    </row>
    <row r="24" spans="2:6">
      <c r="B24" s="262">
        <v>18</v>
      </c>
      <c r="C24" s="377" t="s">
        <v>154</v>
      </c>
      <c r="D24" s="375">
        <v>1</v>
      </c>
      <c r="E24" s="265"/>
      <c r="F24" s="242">
        <f t="shared" si="1"/>
        <v>0</v>
      </c>
    </row>
    <row r="25" spans="2:6">
      <c r="B25" s="262">
        <v>19</v>
      </c>
      <c r="C25" s="377" t="s">
        <v>155</v>
      </c>
      <c r="D25" s="375">
        <v>1</v>
      </c>
      <c r="E25" s="265"/>
      <c r="F25" s="242">
        <f t="shared" si="1"/>
        <v>0</v>
      </c>
    </row>
    <row r="26" spans="2:6">
      <c r="B26" s="262">
        <v>20</v>
      </c>
      <c r="C26" s="377" t="s">
        <v>156</v>
      </c>
      <c r="D26" s="375">
        <v>1</v>
      </c>
      <c r="E26" s="265"/>
      <c r="F26" s="242">
        <f t="shared" si="1"/>
        <v>0</v>
      </c>
    </row>
    <row r="27" spans="2:6" ht="39.6">
      <c r="B27" s="262">
        <v>21</v>
      </c>
      <c r="C27" s="377" t="s">
        <v>157</v>
      </c>
      <c r="D27" s="375">
        <v>1</v>
      </c>
      <c r="E27" s="265"/>
      <c r="F27" s="242">
        <f t="shared" si="1"/>
        <v>0</v>
      </c>
    </row>
    <row r="28" spans="2:6">
      <c r="B28" s="262">
        <v>22</v>
      </c>
      <c r="C28" s="377" t="s">
        <v>112</v>
      </c>
      <c r="D28" s="375">
        <v>2</v>
      </c>
      <c r="E28" s="265"/>
      <c r="F28" s="242">
        <f t="shared" si="1"/>
        <v>0</v>
      </c>
    </row>
    <row r="29" spans="2:6" ht="39.6">
      <c r="B29" s="262">
        <v>23</v>
      </c>
      <c r="C29" s="376" t="s">
        <v>158</v>
      </c>
      <c r="D29" s="375">
        <v>1</v>
      </c>
      <c r="E29" s="265"/>
      <c r="F29" s="242">
        <f t="shared" si="1"/>
        <v>0</v>
      </c>
    </row>
    <row r="30" spans="2:6" ht="39.6">
      <c r="B30" s="262">
        <v>24</v>
      </c>
      <c r="C30" s="376" t="s">
        <v>159</v>
      </c>
      <c r="D30" s="375">
        <v>1</v>
      </c>
      <c r="E30" s="265"/>
      <c r="F30" s="242">
        <f t="shared" si="1"/>
        <v>0</v>
      </c>
    </row>
    <row r="31" spans="2:6" ht="26.4">
      <c r="B31" s="262">
        <v>25</v>
      </c>
      <c r="C31" s="377" t="s">
        <v>160</v>
      </c>
      <c r="D31" s="375">
        <v>1</v>
      </c>
      <c r="E31" s="265"/>
      <c r="F31" s="242">
        <f t="shared" si="1"/>
        <v>0</v>
      </c>
    </row>
    <row r="32" spans="2:6" ht="39.6">
      <c r="B32" s="262">
        <v>26</v>
      </c>
      <c r="C32" s="377" t="s">
        <v>161</v>
      </c>
      <c r="D32" s="375">
        <v>1</v>
      </c>
      <c r="E32" s="265"/>
      <c r="F32" s="242">
        <f t="shared" si="1"/>
        <v>0</v>
      </c>
    </row>
    <row r="33" spans="2:10">
      <c r="B33" s="262">
        <v>27</v>
      </c>
      <c r="C33" s="377" t="s">
        <v>162</v>
      </c>
      <c r="D33" s="375">
        <v>1</v>
      </c>
      <c r="E33" s="265"/>
      <c r="F33" s="242">
        <f t="shared" ref="F33:F43" si="2">D33*E33</f>
        <v>0</v>
      </c>
    </row>
    <row r="34" spans="2:10" ht="26.4">
      <c r="B34" s="262">
        <v>28</v>
      </c>
      <c r="C34" s="378" t="s">
        <v>163</v>
      </c>
      <c r="D34" s="375">
        <v>1</v>
      </c>
      <c r="E34" s="265"/>
      <c r="F34" s="242">
        <f t="shared" si="2"/>
        <v>0</v>
      </c>
    </row>
    <row r="35" spans="2:10">
      <c r="B35" s="262">
        <v>29</v>
      </c>
      <c r="C35" s="376" t="s">
        <v>164</v>
      </c>
      <c r="D35" s="375">
        <v>1</v>
      </c>
      <c r="E35" s="265"/>
      <c r="F35" s="242">
        <f t="shared" si="2"/>
        <v>0</v>
      </c>
    </row>
    <row r="36" spans="2:10" ht="26.4">
      <c r="B36" s="262">
        <v>30</v>
      </c>
      <c r="C36" s="377" t="s">
        <v>165</v>
      </c>
      <c r="D36" s="375">
        <v>2</v>
      </c>
      <c r="E36" s="265"/>
      <c r="F36" s="242">
        <f t="shared" si="2"/>
        <v>0</v>
      </c>
    </row>
    <row r="37" spans="2:10" ht="92.4">
      <c r="B37" s="262">
        <v>31</v>
      </c>
      <c r="C37" s="377" t="s">
        <v>338</v>
      </c>
      <c r="D37" s="375">
        <v>2</v>
      </c>
      <c r="E37" s="265"/>
      <c r="F37" s="242">
        <f t="shared" si="2"/>
        <v>0</v>
      </c>
    </row>
    <row r="38" spans="2:10">
      <c r="B38" s="262">
        <v>32</v>
      </c>
      <c r="C38" s="377" t="s">
        <v>166</v>
      </c>
      <c r="D38" s="375">
        <v>1</v>
      </c>
      <c r="E38" s="265"/>
      <c r="F38" s="242">
        <f t="shared" si="2"/>
        <v>0</v>
      </c>
    </row>
    <row r="39" spans="2:10">
      <c r="B39" s="262">
        <v>33</v>
      </c>
      <c r="C39" s="377" t="s">
        <v>167</v>
      </c>
      <c r="D39" s="375">
        <v>2</v>
      </c>
      <c r="E39" s="265"/>
      <c r="F39" s="242">
        <f t="shared" si="2"/>
        <v>0</v>
      </c>
    </row>
    <row r="40" spans="2:10">
      <c r="B40" s="262">
        <v>34</v>
      </c>
      <c r="C40" s="377" t="s">
        <v>168</v>
      </c>
      <c r="D40" s="375">
        <v>2</v>
      </c>
      <c r="E40" s="265"/>
      <c r="F40" s="242">
        <f t="shared" si="2"/>
        <v>0</v>
      </c>
    </row>
    <row r="41" spans="2:10" ht="26.4">
      <c r="B41" s="262">
        <v>35</v>
      </c>
      <c r="C41" s="377" t="s">
        <v>169</v>
      </c>
      <c r="D41" s="375">
        <v>2</v>
      </c>
      <c r="E41" s="265"/>
      <c r="F41" s="242">
        <f t="shared" si="2"/>
        <v>0</v>
      </c>
    </row>
    <row r="42" spans="2:10">
      <c r="B42" s="262">
        <v>36</v>
      </c>
      <c r="C42" s="377" t="s">
        <v>170</v>
      </c>
      <c r="D42" s="375">
        <v>2</v>
      </c>
      <c r="E42" s="265"/>
      <c r="F42" s="242">
        <f t="shared" si="2"/>
        <v>0</v>
      </c>
    </row>
    <row r="43" spans="2:10">
      <c r="B43" s="262">
        <v>37</v>
      </c>
      <c r="C43" s="377" t="s">
        <v>113</v>
      </c>
      <c r="D43" s="375">
        <v>2</v>
      </c>
      <c r="E43" s="265"/>
      <c r="F43" s="242">
        <f t="shared" si="2"/>
        <v>0</v>
      </c>
    </row>
    <row r="44" spans="2:10" ht="14.4" thickBot="1">
      <c r="B44" s="262"/>
      <c r="C44" s="263"/>
      <c r="D44" s="264"/>
      <c r="E44" s="265"/>
      <c r="F44" s="242"/>
    </row>
    <row r="45" spans="2:10" ht="14.4" thickBot="1">
      <c r="B45" s="266"/>
      <c r="C45" s="267"/>
      <c r="D45" s="266"/>
      <c r="E45" s="268" t="s">
        <v>71</v>
      </c>
      <c r="F45" s="269">
        <f>SUM(F7:F44)</f>
        <v>0</v>
      </c>
      <c r="H45" s="424"/>
      <c r="I45" s="424"/>
      <c r="J45" s="424"/>
    </row>
    <row r="46" spans="2:10" s="207" customFormat="1" ht="14.4" thickBot="1"/>
    <row r="47" spans="2:10" ht="15" customHeight="1">
      <c r="B47" s="634" t="s">
        <v>95</v>
      </c>
      <c r="C47" s="636" t="s">
        <v>105</v>
      </c>
      <c r="D47" s="638" t="s">
        <v>114</v>
      </c>
      <c r="E47" s="639"/>
      <c r="F47" s="640"/>
    </row>
    <row r="48" spans="2:10" ht="14.4" thickBot="1">
      <c r="B48" s="635"/>
      <c r="C48" s="637"/>
      <c r="D48" s="641"/>
      <c r="E48" s="642"/>
      <c r="F48" s="643"/>
    </row>
    <row r="49" spans="2:6" ht="41.4">
      <c r="B49" s="270">
        <v>1</v>
      </c>
      <c r="C49" s="271" t="s">
        <v>358</v>
      </c>
      <c r="D49" s="644">
        <v>5.0000000000000001E-3</v>
      </c>
      <c r="E49" s="645"/>
      <c r="F49" s="272">
        <f>ROUND(F45*D49,2)</f>
        <v>0</v>
      </c>
    </row>
    <row r="50" spans="2:6" ht="24" customHeight="1" thickBot="1">
      <c r="B50" s="273">
        <v>2</v>
      </c>
      <c r="C50" s="274" t="s">
        <v>116</v>
      </c>
      <c r="D50" s="629"/>
      <c r="E50" s="630"/>
      <c r="F50" s="275">
        <f>ROUND(F45*0.8/8/12,2)</f>
        <v>0</v>
      </c>
    </row>
    <row r="51" spans="2:6" ht="15.75" customHeight="1" thickBot="1">
      <c r="B51" s="276"/>
      <c r="C51" s="277"/>
      <c r="D51" s="631" t="s">
        <v>103</v>
      </c>
      <c r="E51" s="632"/>
      <c r="F51" s="269">
        <f>SUM(F49:F50)</f>
        <v>0</v>
      </c>
    </row>
    <row r="52" spans="2:6" s="207" customFormat="1" ht="9.75" customHeight="1" thickBot="1"/>
    <row r="53" spans="2:6" ht="14.4" thickBot="1">
      <c r="B53" s="276"/>
      <c r="C53" s="278" t="s">
        <v>339</v>
      </c>
      <c r="D53" s="279"/>
      <c r="E53" s="280"/>
      <c r="F53" s="281">
        <v>2</v>
      </c>
    </row>
    <row r="54" spans="2:6" s="207" customFormat="1" ht="6.75" customHeight="1" thickBot="1"/>
    <row r="55" spans="2:6" ht="14.4" thickBot="1">
      <c r="B55" s="276"/>
      <c r="C55" s="278" t="s">
        <v>118</v>
      </c>
      <c r="D55" s="279"/>
      <c r="E55" s="280"/>
      <c r="F55" s="269">
        <f>ROUND(F51/F53,2)</f>
        <v>0</v>
      </c>
    </row>
  </sheetData>
  <mergeCells count="8">
    <mergeCell ref="D50:E50"/>
    <mergeCell ref="D51:E51"/>
    <mergeCell ref="B5:F5"/>
    <mergeCell ref="G6:H7"/>
    <mergeCell ref="B47:B48"/>
    <mergeCell ref="C47:C48"/>
    <mergeCell ref="D47:F48"/>
    <mergeCell ref="D49:E49"/>
  </mergeCells>
  <pageMargins left="0.511811024" right="0.511811024" top="0.78740157499999996" bottom="0.78740157499999996" header="0.31496062000000002" footer="0.31496062000000002"/>
  <pageSetup paperSize="9" scale="84" orientation="portrait" r:id="rId1"/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/>
  </sheetPr>
  <dimension ref="B1:F21"/>
  <sheetViews>
    <sheetView view="pageBreakPreview" zoomScale="96" zoomScaleNormal="100" zoomScaleSheetLayoutView="96" workbookViewId="0">
      <selection activeCell="E12" sqref="E12:E14"/>
    </sheetView>
  </sheetViews>
  <sheetFormatPr defaultRowHeight="14.4"/>
  <cols>
    <col min="2" max="2" width="48.33203125" customWidth="1"/>
    <col min="4" max="5" width="11.109375" customWidth="1"/>
    <col min="6" max="6" width="11.44140625" bestFit="1" customWidth="1"/>
  </cols>
  <sheetData>
    <row r="1" spans="2:6" ht="15" thickBot="1"/>
    <row r="2" spans="2:6" ht="16.2" thickBot="1">
      <c r="B2" s="646" t="s">
        <v>241</v>
      </c>
      <c r="C2" s="647"/>
      <c r="D2" s="647"/>
      <c r="E2" s="647"/>
      <c r="F2" s="648"/>
    </row>
    <row r="3" spans="2:6" ht="28.2" thickBot="1">
      <c r="B3" s="317" t="s">
        <v>105</v>
      </c>
      <c r="C3" s="318" t="s">
        <v>96</v>
      </c>
      <c r="D3" s="318" t="s">
        <v>97</v>
      </c>
      <c r="E3" s="319" t="s">
        <v>98</v>
      </c>
      <c r="F3" s="320" t="s">
        <v>71</v>
      </c>
    </row>
    <row r="4" spans="2:6">
      <c r="B4" s="403" t="s">
        <v>356</v>
      </c>
      <c r="C4" s="401" t="s">
        <v>67</v>
      </c>
      <c r="D4" s="322">
        <v>120</v>
      </c>
      <c r="E4" s="323"/>
      <c r="F4" s="323">
        <f>E4*D4</f>
        <v>0</v>
      </c>
    </row>
    <row r="5" spans="2:6">
      <c r="B5" s="404" t="s">
        <v>236</v>
      </c>
      <c r="C5" s="402" t="s">
        <v>100</v>
      </c>
      <c r="D5" s="326">
        <v>12</v>
      </c>
      <c r="E5" s="327"/>
      <c r="F5" s="327">
        <f t="shared" ref="F5:F14" si="0">E5*D5</f>
        <v>0</v>
      </c>
    </row>
    <row r="6" spans="2:6">
      <c r="B6" s="404" t="s">
        <v>237</v>
      </c>
      <c r="C6" s="402" t="s">
        <v>100</v>
      </c>
      <c r="D6" s="326">
        <v>1</v>
      </c>
      <c r="E6" s="327"/>
      <c r="F6" s="327">
        <f t="shared" si="0"/>
        <v>0</v>
      </c>
    </row>
    <row r="7" spans="2:6" ht="15" thickBot="1">
      <c r="B7" s="404"/>
      <c r="C7" s="402"/>
      <c r="D7" s="326"/>
      <c r="E7" s="327"/>
      <c r="F7" s="327"/>
    </row>
    <row r="8" spans="2:6">
      <c r="B8" s="649" t="s">
        <v>72</v>
      </c>
      <c r="C8" s="650"/>
      <c r="D8" s="650"/>
      <c r="E8" s="650"/>
      <c r="F8" s="332">
        <f>SUM(F4:F7)</f>
        <v>0</v>
      </c>
    </row>
    <row r="9" spans="2:6">
      <c r="B9" s="651" t="s">
        <v>126</v>
      </c>
      <c r="C9" s="652"/>
      <c r="D9" s="652"/>
      <c r="E9" s="652"/>
      <c r="F9" s="333">
        <v>12</v>
      </c>
    </row>
    <row r="10" spans="2:6" ht="15" thickBot="1">
      <c r="B10" s="653" t="s">
        <v>127</v>
      </c>
      <c r="C10" s="654"/>
      <c r="D10" s="654"/>
      <c r="E10" s="655"/>
      <c r="F10" s="438">
        <f>ROUND(F8/F9,2)</f>
        <v>0</v>
      </c>
    </row>
    <row r="11" spans="2:6" ht="15.6">
      <c r="B11" s="646" t="s">
        <v>139</v>
      </c>
      <c r="C11" s="647"/>
      <c r="D11" s="647"/>
      <c r="E11" s="647"/>
      <c r="F11" s="648"/>
    </row>
    <row r="12" spans="2:6">
      <c r="B12" s="405" t="s">
        <v>239</v>
      </c>
      <c r="C12" s="402" t="s">
        <v>100</v>
      </c>
      <c r="D12" s="326">
        <v>60</v>
      </c>
      <c r="E12" s="327"/>
      <c r="F12" s="327">
        <f t="shared" si="0"/>
        <v>0</v>
      </c>
    </row>
    <row r="13" spans="2:6">
      <c r="B13" s="404" t="s">
        <v>240</v>
      </c>
      <c r="C13" s="402" t="s">
        <v>100</v>
      </c>
      <c r="D13" s="326">
        <v>12</v>
      </c>
      <c r="E13" s="327"/>
      <c r="F13" s="327">
        <f t="shared" si="0"/>
        <v>0</v>
      </c>
    </row>
    <row r="14" spans="2:6">
      <c r="B14" s="404" t="s">
        <v>356</v>
      </c>
      <c r="C14" s="402" t="s">
        <v>67</v>
      </c>
      <c r="D14" s="326">
        <v>60</v>
      </c>
      <c r="E14" s="327"/>
      <c r="F14" s="327">
        <f t="shared" si="0"/>
        <v>0</v>
      </c>
    </row>
    <row r="15" spans="2:6">
      <c r="B15" s="321"/>
      <c r="C15" s="325"/>
      <c r="D15" s="326"/>
      <c r="E15" s="327"/>
      <c r="F15" s="327"/>
    </row>
    <row r="16" spans="2:6">
      <c r="B16" s="324"/>
      <c r="C16" s="325"/>
      <c r="D16" s="326"/>
      <c r="E16" s="327"/>
      <c r="F16" s="327"/>
    </row>
    <row r="17" spans="2:6">
      <c r="B17" s="324"/>
      <c r="C17" s="325"/>
      <c r="D17" s="326"/>
      <c r="E17" s="327"/>
      <c r="F17" s="327"/>
    </row>
    <row r="18" spans="2:6" ht="15" thickBot="1">
      <c r="B18" s="328"/>
      <c r="C18" s="329"/>
      <c r="D18" s="330"/>
      <c r="E18" s="331"/>
      <c r="F18" s="331"/>
    </row>
    <row r="19" spans="2:6">
      <c r="B19" s="649" t="s">
        <v>72</v>
      </c>
      <c r="C19" s="650"/>
      <c r="D19" s="650"/>
      <c r="E19" s="650"/>
      <c r="F19" s="332">
        <f>SUM(F12:F14)</f>
        <v>0</v>
      </c>
    </row>
    <row r="20" spans="2:6">
      <c r="B20" s="651" t="s">
        <v>126</v>
      </c>
      <c r="C20" s="652"/>
      <c r="D20" s="652"/>
      <c r="E20" s="652"/>
      <c r="F20" s="333">
        <v>12</v>
      </c>
    </row>
    <row r="21" spans="2:6" ht="15" thickBot="1">
      <c r="B21" s="653" t="s">
        <v>127</v>
      </c>
      <c r="C21" s="654"/>
      <c r="D21" s="654"/>
      <c r="E21" s="655"/>
      <c r="F21" s="438">
        <f>ROUND(F19/F20,2)</f>
        <v>0</v>
      </c>
    </row>
  </sheetData>
  <mergeCells count="8">
    <mergeCell ref="B2:F2"/>
    <mergeCell ref="B19:E19"/>
    <mergeCell ref="B20:E20"/>
    <mergeCell ref="B21:E21"/>
    <mergeCell ref="B11:F11"/>
    <mergeCell ref="B8:E8"/>
    <mergeCell ref="B9:E9"/>
    <mergeCell ref="B10:E10"/>
  </mergeCells>
  <pageMargins left="0.511811024" right="0.511811024" top="0.78740157499999996" bottom="0.78740157499999996" header="0.31496062000000002" footer="0.31496062000000002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59423-69A6-4B4D-AE00-2818596FD96B}">
  <sheetPr>
    <tabColor theme="9" tint="-0.249977111117893"/>
  </sheetPr>
  <dimension ref="B1:I30"/>
  <sheetViews>
    <sheetView view="pageBreakPreview" zoomScale="89" zoomScaleNormal="89" zoomScaleSheetLayoutView="89" workbookViewId="0">
      <selection activeCell="E24" sqref="E24:F24"/>
    </sheetView>
  </sheetViews>
  <sheetFormatPr defaultColWidth="8.88671875" defaultRowHeight="13.8"/>
  <cols>
    <col min="1" max="1" width="2.6640625" style="208" customWidth="1"/>
    <col min="2" max="2" width="4.6640625" style="208" bestFit="1" customWidth="1"/>
    <col min="3" max="3" width="74.44140625" style="208" bestFit="1" customWidth="1"/>
    <col min="4" max="4" width="6.109375" style="208" customWidth="1"/>
    <col min="5" max="5" width="7.109375" style="208" customWidth="1"/>
    <col min="6" max="6" width="13.44140625" style="208" customWidth="1"/>
    <col min="7" max="7" width="13.5546875" style="208" customWidth="1"/>
    <col min="8" max="8" width="13.33203125" style="208" customWidth="1"/>
    <col min="9" max="9" width="12.5546875" style="208" customWidth="1"/>
    <col min="10" max="16384" width="8.88671875" style="208"/>
  </cols>
  <sheetData>
    <row r="1" spans="2:9" ht="14.4" thickBot="1">
      <c r="B1" s="207"/>
      <c r="C1" s="207"/>
      <c r="D1" s="207"/>
      <c r="E1" s="207"/>
      <c r="F1" s="207"/>
      <c r="G1" s="207"/>
    </row>
    <row r="2" spans="2:9" ht="14.4" thickBot="1">
      <c r="B2" s="614" t="s">
        <v>337</v>
      </c>
      <c r="C2" s="615"/>
      <c r="D2" s="615"/>
      <c r="E2" s="615"/>
      <c r="F2" s="615"/>
      <c r="G2" s="616"/>
    </row>
    <row r="3" spans="2:9" ht="12.75" customHeight="1" thickBot="1">
      <c r="B3" s="437" t="s">
        <v>95</v>
      </c>
      <c r="C3" s="437" t="s">
        <v>105</v>
      </c>
      <c r="D3" s="437" t="s">
        <v>354</v>
      </c>
      <c r="E3" s="437" t="s">
        <v>106</v>
      </c>
      <c r="F3" s="437" t="s">
        <v>107</v>
      </c>
      <c r="G3" s="437" t="s">
        <v>71</v>
      </c>
      <c r="H3" s="633"/>
      <c r="I3" s="633"/>
    </row>
    <row r="4" spans="2:9" ht="409.5" customHeight="1">
      <c r="B4" s="371">
        <v>1</v>
      </c>
      <c r="C4" s="434" t="s">
        <v>341</v>
      </c>
      <c r="D4" s="435" t="s">
        <v>41</v>
      </c>
      <c r="E4" s="436">
        <v>1</v>
      </c>
      <c r="F4" s="372"/>
      <c r="G4" s="373">
        <f t="shared" ref="G4:G15" si="0">E4*F4</f>
        <v>0</v>
      </c>
      <c r="H4" s="633"/>
      <c r="I4" s="633"/>
    </row>
    <row r="5" spans="2:9" ht="99.75" customHeight="1">
      <c r="B5" s="262">
        <v>2</v>
      </c>
      <c r="C5" s="374" t="s">
        <v>342</v>
      </c>
      <c r="D5" s="433" t="s">
        <v>41</v>
      </c>
      <c r="E5" s="375">
        <v>1</v>
      </c>
      <c r="F5" s="265"/>
      <c r="G5" s="242">
        <f t="shared" si="0"/>
        <v>0</v>
      </c>
    </row>
    <row r="6" spans="2:9">
      <c r="B6" s="262">
        <v>3</v>
      </c>
      <c r="C6" s="374" t="s">
        <v>343</v>
      </c>
      <c r="D6" s="433" t="s">
        <v>41</v>
      </c>
      <c r="E6" s="375">
        <v>1</v>
      </c>
      <c r="F6" s="265"/>
      <c r="G6" s="242">
        <f t="shared" si="0"/>
        <v>0</v>
      </c>
    </row>
    <row r="7" spans="2:9" ht="90.75" customHeight="1">
      <c r="B7" s="262">
        <v>4</v>
      </c>
      <c r="C7" s="374" t="s">
        <v>344</v>
      </c>
      <c r="D7" s="433" t="s">
        <v>41</v>
      </c>
      <c r="E7" s="375">
        <v>1</v>
      </c>
      <c r="F7" s="265"/>
      <c r="G7" s="242">
        <f t="shared" si="0"/>
        <v>0</v>
      </c>
    </row>
    <row r="8" spans="2:9" ht="41.4">
      <c r="B8" s="262">
        <v>5</v>
      </c>
      <c r="C8" s="374" t="s">
        <v>345</v>
      </c>
      <c r="D8" s="433" t="s">
        <v>41</v>
      </c>
      <c r="E8" s="375">
        <v>1</v>
      </c>
      <c r="F8" s="265"/>
      <c r="G8" s="242">
        <f t="shared" si="0"/>
        <v>0</v>
      </c>
    </row>
    <row r="9" spans="2:9" ht="117.75" customHeight="1">
      <c r="B9" s="262">
        <v>6</v>
      </c>
      <c r="C9" s="374" t="s">
        <v>346</v>
      </c>
      <c r="D9" s="433" t="s">
        <v>41</v>
      </c>
      <c r="E9" s="375">
        <v>1</v>
      </c>
      <c r="F9" s="265"/>
      <c r="G9" s="242">
        <f t="shared" si="0"/>
        <v>0</v>
      </c>
    </row>
    <row r="10" spans="2:9" ht="55.2">
      <c r="B10" s="262">
        <v>7</v>
      </c>
      <c r="C10" s="374" t="s">
        <v>347</v>
      </c>
      <c r="D10" s="433" t="s">
        <v>41</v>
      </c>
      <c r="E10" s="375">
        <v>1</v>
      </c>
      <c r="F10" s="265"/>
      <c r="G10" s="242">
        <f t="shared" si="0"/>
        <v>0</v>
      </c>
    </row>
    <row r="11" spans="2:9" ht="39.6">
      <c r="B11" s="262">
        <v>8</v>
      </c>
      <c r="C11" s="376" t="s">
        <v>348</v>
      </c>
      <c r="D11" s="433" t="s">
        <v>41</v>
      </c>
      <c r="E11" s="375">
        <v>1</v>
      </c>
      <c r="F11" s="265"/>
      <c r="G11" s="242">
        <f t="shared" si="0"/>
        <v>0</v>
      </c>
    </row>
    <row r="12" spans="2:9" ht="356.4">
      <c r="B12" s="262">
        <v>9</v>
      </c>
      <c r="C12" s="377" t="s">
        <v>349</v>
      </c>
      <c r="D12" s="433" t="s">
        <v>41</v>
      </c>
      <c r="E12" s="375">
        <v>1</v>
      </c>
      <c r="F12" s="265"/>
      <c r="G12" s="242">
        <f t="shared" si="0"/>
        <v>0</v>
      </c>
    </row>
    <row r="13" spans="2:9" ht="26.4">
      <c r="B13" s="262">
        <v>10</v>
      </c>
      <c r="C13" s="376" t="s">
        <v>350</v>
      </c>
      <c r="D13" s="433" t="s">
        <v>41</v>
      </c>
      <c r="E13" s="375">
        <v>1</v>
      </c>
      <c r="F13" s="265"/>
      <c r="G13" s="242">
        <f t="shared" si="0"/>
        <v>0</v>
      </c>
    </row>
    <row r="14" spans="2:9" ht="26.4">
      <c r="B14" s="262">
        <v>11</v>
      </c>
      <c r="C14" s="377" t="s">
        <v>351</v>
      </c>
      <c r="D14" s="433" t="s">
        <v>41</v>
      </c>
      <c r="E14" s="375">
        <v>1</v>
      </c>
      <c r="F14" s="265"/>
      <c r="G14" s="242">
        <f t="shared" si="0"/>
        <v>0</v>
      </c>
    </row>
    <row r="15" spans="2:9" ht="79.2">
      <c r="B15" s="262">
        <v>12</v>
      </c>
      <c r="C15" s="376" t="s">
        <v>352</v>
      </c>
      <c r="D15" s="433" t="s">
        <v>41</v>
      </c>
      <c r="E15" s="375">
        <v>1</v>
      </c>
      <c r="F15" s="265"/>
      <c r="G15" s="242">
        <f t="shared" si="0"/>
        <v>0</v>
      </c>
    </row>
    <row r="16" spans="2:9" ht="145.19999999999999">
      <c r="B16" s="262">
        <v>13</v>
      </c>
      <c r="C16" s="377" t="s">
        <v>353</v>
      </c>
      <c r="D16" s="433" t="s">
        <v>41</v>
      </c>
      <c r="E16" s="375">
        <v>1</v>
      </c>
      <c r="F16" s="265"/>
      <c r="G16" s="242">
        <f>E16*F16</f>
        <v>0</v>
      </c>
    </row>
    <row r="17" spans="2:7">
      <c r="B17" s="262"/>
      <c r="C17" s="377"/>
      <c r="D17" s="377"/>
      <c r="E17" s="375"/>
      <c r="F17" s="265"/>
      <c r="G17" s="242"/>
    </row>
    <row r="18" spans="2:7">
      <c r="B18" s="262"/>
      <c r="C18" s="377"/>
      <c r="D18" s="377"/>
      <c r="E18" s="375"/>
      <c r="F18" s="265"/>
      <c r="G18" s="242"/>
    </row>
    <row r="19" spans="2:7" ht="14.4" thickBot="1">
      <c r="B19" s="262"/>
      <c r="C19" s="376"/>
      <c r="D19" s="376"/>
      <c r="E19" s="375"/>
      <c r="F19" s="265"/>
      <c r="G19" s="242"/>
    </row>
    <row r="20" spans="2:7" ht="14.4" thickBot="1">
      <c r="B20" s="266"/>
      <c r="C20" s="267"/>
      <c r="D20" s="428"/>
      <c r="E20" s="266"/>
      <c r="F20" s="268" t="s">
        <v>71</v>
      </c>
      <c r="G20" s="269">
        <f>SUM(G4:G19)</f>
        <v>0</v>
      </c>
    </row>
    <row r="21" spans="2:7" s="207" customFormat="1" ht="14.4" thickBot="1"/>
    <row r="22" spans="2:7" ht="15" customHeight="1">
      <c r="B22" s="634" t="s">
        <v>95</v>
      </c>
      <c r="C22" s="636" t="s">
        <v>105</v>
      </c>
      <c r="D22" s="426"/>
      <c r="E22" s="638" t="s">
        <v>114</v>
      </c>
      <c r="F22" s="639"/>
      <c r="G22" s="640"/>
    </row>
    <row r="23" spans="2:7" ht="14.4" thickBot="1">
      <c r="B23" s="635"/>
      <c r="C23" s="637"/>
      <c r="D23" s="427"/>
      <c r="E23" s="641"/>
      <c r="F23" s="642"/>
      <c r="G23" s="643"/>
    </row>
    <row r="24" spans="2:7" ht="41.4">
      <c r="B24" s="270">
        <v>1</v>
      </c>
      <c r="C24" s="271" t="s">
        <v>115</v>
      </c>
      <c r="D24" s="429"/>
      <c r="E24" s="644">
        <v>5.0000000000000001E-3</v>
      </c>
      <c r="F24" s="645"/>
      <c r="G24" s="272">
        <f>ROUND(G20*E24,2)</f>
        <v>0</v>
      </c>
    </row>
    <row r="25" spans="2:7" ht="24" customHeight="1" thickBot="1">
      <c r="B25" s="273">
        <v>2</v>
      </c>
      <c r="C25" s="274" t="s">
        <v>116</v>
      </c>
      <c r="D25" s="430"/>
      <c r="E25" s="629"/>
      <c r="F25" s="630"/>
      <c r="G25" s="275">
        <f>ROUND(G20*0.8/8/12,2)</f>
        <v>0</v>
      </c>
    </row>
    <row r="26" spans="2:7" ht="15.75" customHeight="1" thickBot="1">
      <c r="B26" s="276"/>
      <c r="C26" s="277"/>
      <c r="D26" s="431"/>
      <c r="E26" s="631" t="s">
        <v>103</v>
      </c>
      <c r="F26" s="632"/>
      <c r="G26" s="269">
        <f>SUM(G24:G25)</f>
        <v>0</v>
      </c>
    </row>
    <row r="27" spans="2:7" s="207" customFormat="1" ht="9.75" customHeight="1" thickBot="1"/>
    <row r="28" spans="2:7" ht="14.4" thickBot="1">
      <c r="B28" s="276"/>
      <c r="C28" s="278" t="s">
        <v>117</v>
      </c>
      <c r="D28" s="432"/>
      <c r="E28" s="279"/>
      <c r="F28" s="280"/>
      <c r="G28" s="281">
        <v>2</v>
      </c>
    </row>
    <row r="29" spans="2:7" s="207" customFormat="1" ht="6.75" customHeight="1" thickBot="1"/>
    <row r="30" spans="2:7" ht="14.4" thickBot="1">
      <c r="B30" s="276"/>
      <c r="C30" s="278" t="s">
        <v>118</v>
      </c>
      <c r="D30" s="432"/>
      <c r="E30" s="279"/>
      <c r="F30" s="280"/>
      <c r="G30" s="269">
        <f>ROUND(G26/G28,2)</f>
        <v>0</v>
      </c>
    </row>
  </sheetData>
  <mergeCells count="8">
    <mergeCell ref="E25:F25"/>
    <mergeCell ref="E26:F26"/>
    <mergeCell ref="B2:G2"/>
    <mergeCell ref="H3:I4"/>
    <mergeCell ref="B22:B23"/>
    <mergeCell ref="C22:C23"/>
    <mergeCell ref="E22:G23"/>
    <mergeCell ref="E24:F24"/>
  </mergeCells>
  <pageMargins left="0.511811024" right="0.511811024" top="0.78740157499999996" bottom="0.78740157499999996" header="0.31496062000000002" footer="0.31496062000000002"/>
  <pageSetup paperSize="9" scale="75" orientation="portrait" r:id="rId1"/>
  <colBreaks count="1" manualBreakCount="1">
    <brk id="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8FCE-D5F3-4C20-89B0-62BB98622056}">
  <dimension ref="A1:H146"/>
  <sheetViews>
    <sheetView view="pageBreakPreview" topLeftCell="A2" zoomScale="60" zoomScaleNormal="100" workbookViewId="0">
      <selection activeCell="A49" sqref="A49:D49"/>
    </sheetView>
  </sheetViews>
  <sheetFormatPr defaultRowHeight="14.4"/>
  <cols>
    <col min="1" max="1" width="9.33203125" customWidth="1"/>
    <col min="2" max="2" width="54.33203125" customWidth="1"/>
    <col min="3" max="3" width="38.5546875" customWidth="1"/>
    <col min="4" max="4" width="38.44140625" customWidth="1"/>
  </cols>
  <sheetData>
    <row r="1" spans="1:4" ht="22.8">
      <c r="A1" s="661" t="s">
        <v>379</v>
      </c>
      <c r="B1" s="661"/>
      <c r="C1" s="661"/>
      <c r="D1" s="661"/>
    </row>
    <row r="2" spans="1:4" ht="22.8">
      <c r="A2" s="661" t="s">
        <v>462</v>
      </c>
      <c r="B2" s="661"/>
      <c r="C2" s="661"/>
      <c r="D2" s="661"/>
    </row>
    <row r="3" spans="1:4" ht="27" customHeight="1">
      <c r="A3" s="662" t="s">
        <v>463</v>
      </c>
      <c r="B3" s="662"/>
      <c r="C3" s="662"/>
      <c r="D3" s="662"/>
    </row>
    <row r="4" spans="1:4" ht="15.6">
      <c r="A4" s="663" t="s">
        <v>380</v>
      </c>
      <c r="B4" s="663"/>
      <c r="C4" s="663"/>
      <c r="D4" s="663"/>
    </row>
    <row r="5" spans="1:4" ht="15.6">
      <c r="A5" s="447"/>
      <c r="B5" s="447"/>
      <c r="C5" s="447"/>
      <c r="D5" s="447"/>
    </row>
    <row r="6" spans="1:4" ht="15.6">
      <c r="A6" s="447"/>
      <c r="B6" s="447"/>
      <c r="C6" s="447"/>
      <c r="D6" s="447"/>
    </row>
    <row r="7" spans="1:4" ht="15.6">
      <c r="A7" s="656" t="s">
        <v>381</v>
      </c>
      <c r="B7" s="656"/>
      <c r="C7" s="656"/>
      <c r="D7" s="447"/>
    </row>
    <row r="8" spans="1:4" ht="16.2" thickBot="1">
      <c r="A8" s="447"/>
      <c r="B8" s="447"/>
      <c r="C8" s="447"/>
      <c r="D8" s="447"/>
    </row>
    <row r="9" spans="1:4" ht="16.2" thickBot="1">
      <c r="A9" s="448">
        <v>1</v>
      </c>
      <c r="B9" s="453" t="s">
        <v>406</v>
      </c>
      <c r="C9" s="453" t="s">
        <v>443</v>
      </c>
      <c r="D9" s="447"/>
    </row>
    <row r="10" spans="1:4" ht="16.2" thickBot="1">
      <c r="A10" s="449" t="s">
        <v>382</v>
      </c>
      <c r="B10" s="454" t="s">
        <v>407</v>
      </c>
      <c r="C10" s="457"/>
      <c r="D10" s="497"/>
    </row>
    <row r="11" spans="1:4" ht="16.2" thickBot="1">
      <c r="A11" s="449" t="s">
        <v>383</v>
      </c>
      <c r="B11" s="454" t="s">
        <v>445</v>
      </c>
      <c r="C11" s="457">
        <f>C10*30%</f>
        <v>0</v>
      </c>
      <c r="D11" s="447"/>
    </row>
    <row r="12" spans="1:4" ht="16.2" thickBot="1">
      <c r="A12" s="449" t="s">
        <v>384</v>
      </c>
      <c r="B12" s="454" t="s">
        <v>408</v>
      </c>
      <c r="C12" s="458"/>
      <c r="D12" s="447"/>
    </row>
    <row r="13" spans="1:4" ht="16.2" thickBot="1">
      <c r="A13" s="449" t="s">
        <v>385</v>
      </c>
      <c r="B13" s="454" t="s">
        <v>409</v>
      </c>
      <c r="C13" s="458"/>
      <c r="D13" s="447"/>
    </row>
    <row r="14" spans="1:4" ht="16.2" thickBot="1">
      <c r="A14" s="449" t="s">
        <v>386</v>
      </c>
      <c r="B14" s="454" t="s">
        <v>410</v>
      </c>
      <c r="C14" s="458"/>
      <c r="D14" s="447"/>
    </row>
    <row r="15" spans="1:4" ht="16.2" thickBot="1">
      <c r="A15" s="449" t="s">
        <v>392</v>
      </c>
      <c r="B15" s="454" t="s">
        <v>411</v>
      </c>
      <c r="C15" s="458"/>
      <c r="D15" s="447"/>
    </row>
    <row r="16" spans="1:4" ht="16.2" thickBot="1">
      <c r="A16" s="657" t="s">
        <v>71</v>
      </c>
      <c r="B16" s="658"/>
      <c r="C16" s="466">
        <f>SUM(C10:C15)</f>
        <v>0</v>
      </c>
      <c r="D16" s="447"/>
    </row>
    <row r="17" spans="1:4" ht="15.6">
      <c r="A17" s="447"/>
      <c r="B17" s="447"/>
      <c r="C17" s="447"/>
      <c r="D17" s="447"/>
    </row>
    <row r="18" spans="1:4" ht="15.6">
      <c r="A18" s="447"/>
      <c r="B18" s="447"/>
      <c r="C18" s="447"/>
      <c r="D18" s="447"/>
    </row>
    <row r="19" spans="1:4" ht="15.6">
      <c r="A19" s="656" t="s">
        <v>388</v>
      </c>
      <c r="B19" s="656"/>
      <c r="C19" s="656"/>
      <c r="D19" s="447"/>
    </row>
    <row r="20" spans="1:4" ht="15.6">
      <c r="A20" s="450"/>
      <c r="B20" s="447"/>
      <c r="C20" s="447"/>
      <c r="D20" s="447"/>
    </row>
    <row r="21" spans="1:4" ht="15.6">
      <c r="A21" s="659" t="s">
        <v>389</v>
      </c>
      <c r="B21" s="659"/>
      <c r="C21" s="659"/>
      <c r="D21" s="447"/>
    </row>
    <row r="22" spans="1:4" ht="16.2" thickBot="1">
      <c r="A22" s="447"/>
      <c r="B22" s="447"/>
      <c r="C22" s="447"/>
      <c r="D22" s="447"/>
    </row>
    <row r="23" spans="1:4" ht="31.8" thickBot="1">
      <c r="A23" s="448" t="s">
        <v>3</v>
      </c>
      <c r="B23" s="453" t="s">
        <v>412</v>
      </c>
      <c r="C23" s="453" t="s">
        <v>444</v>
      </c>
      <c r="D23" s="453" t="s">
        <v>443</v>
      </c>
    </row>
    <row r="24" spans="1:4" ht="16.2" thickBot="1">
      <c r="A24" s="449" t="s">
        <v>382</v>
      </c>
      <c r="B24" s="454" t="s">
        <v>413</v>
      </c>
      <c r="C24" s="460"/>
      <c r="D24" s="457">
        <f>C24*C16</f>
        <v>0</v>
      </c>
    </row>
    <row r="25" spans="1:4" ht="16.2" thickBot="1">
      <c r="A25" s="449" t="s">
        <v>383</v>
      </c>
      <c r="B25" s="454" t="s">
        <v>414</v>
      </c>
      <c r="C25" s="460"/>
      <c r="D25" s="457">
        <f>C16*C25</f>
        <v>0</v>
      </c>
    </row>
    <row r="26" spans="1:4" ht="16.2" thickBot="1">
      <c r="A26" s="657" t="s">
        <v>71</v>
      </c>
      <c r="B26" s="658"/>
      <c r="C26" s="459">
        <f>SUM(C24:C25)</f>
        <v>0</v>
      </c>
      <c r="D26" s="466">
        <f>SUM(D24:D25)</f>
        <v>0</v>
      </c>
    </row>
    <row r="27" spans="1:4" ht="15.6">
      <c r="A27" s="447"/>
      <c r="B27" s="447"/>
      <c r="C27" s="447"/>
      <c r="D27" s="447"/>
    </row>
    <row r="28" spans="1:4" ht="15.6">
      <c r="A28" s="447"/>
      <c r="B28" s="447"/>
      <c r="C28" s="447"/>
      <c r="D28" s="447"/>
    </row>
    <row r="29" spans="1:4" ht="15.6">
      <c r="A29" s="660" t="s">
        <v>390</v>
      </c>
      <c r="B29" s="660"/>
      <c r="C29" s="660"/>
      <c r="D29" s="660"/>
    </row>
    <row r="30" spans="1:4" ht="16.2" thickBot="1">
      <c r="A30" s="447"/>
      <c r="B30" s="447"/>
      <c r="C30" s="447"/>
      <c r="D30" s="447"/>
    </row>
    <row r="31" spans="1:4" ht="16.2" thickBot="1">
      <c r="A31" s="448" t="s">
        <v>391</v>
      </c>
      <c r="B31" s="453" t="s">
        <v>415</v>
      </c>
      <c r="C31" s="453" t="s">
        <v>444</v>
      </c>
      <c r="D31" s="453" t="s">
        <v>443</v>
      </c>
    </row>
    <row r="32" spans="1:4" ht="16.2" thickBot="1">
      <c r="A32" s="449" t="s">
        <v>382</v>
      </c>
      <c r="B32" s="454" t="s">
        <v>57</v>
      </c>
      <c r="C32" s="459"/>
      <c r="D32" s="492">
        <f>ROUND(C32*C$16,2)+(C32*D$26)</f>
        <v>0</v>
      </c>
    </row>
    <row r="33" spans="1:8" ht="16.2" thickBot="1">
      <c r="A33" s="449" t="s">
        <v>383</v>
      </c>
      <c r="B33" s="454" t="s">
        <v>61</v>
      </c>
      <c r="C33" s="459"/>
      <c r="D33" s="492">
        <f t="shared" ref="D33:D39" si="0">ROUND(C33*C$16,2)+(C33*D$26)</f>
        <v>0</v>
      </c>
    </row>
    <row r="34" spans="1:8" ht="16.2" thickBot="1">
      <c r="A34" s="449" t="s">
        <v>384</v>
      </c>
      <c r="B34" s="454" t="s">
        <v>416</v>
      </c>
      <c r="C34" s="462"/>
      <c r="D34" s="492">
        <f t="shared" si="0"/>
        <v>0</v>
      </c>
    </row>
    <row r="35" spans="1:8" ht="16.2" thickBot="1">
      <c r="A35" s="449" t="s">
        <v>385</v>
      </c>
      <c r="B35" s="454" t="s">
        <v>417</v>
      </c>
      <c r="C35" s="459"/>
      <c r="D35" s="492">
        <f t="shared" si="0"/>
        <v>0</v>
      </c>
    </row>
    <row r="36" spans="1:8" ht="16.2" thickBot="1">
      <c r="A36" s="449" t="s">
        <v>386</v>
      </c>
      <c r="B36" s="454" t="s">
        <v>418</v>
      </c>
      <c r="C36" s="459"/>
      <c r="D36" s="492">
        <f t="shared" si="0"/>
        <v>0</v>
      </c>
    </row>
    <row r="37" spans="1:8" ht="16.2" thickBot="1">
      <c r="A37" s="449" t="s">
        <v>392</v>
      </c>
      <c r="B37" s="454" t="s">
        <v>60</v>
      </c>
      <c r="C37" s="459"/>
      <c r="D37" s="492">
        <f t="shared" si="0"/>
        <v>0</v>
      </c>
    </row>
    <row r="38" spans="1:8" ht="16.2" thickBot="1">
      <c r="A38" s="449" t="s">
        <v>387</v>
      </c>
      <c r="B38" s="454" t="s">
        <v>59</v>
      </c>
      <c r="C38" s="459"/>
      <c r="D38" s="492">
        <f t="shared" si="0"/>
        <v>0</v>
      </c>
    </row>
    <row r="39" spans="1:8" ht="16.2" thickBot="1">
      <c r="A39" s="449" t="s">
        <v>17</v>
      </c>
      <c r="B39" s="454" t="s">
        <v>58</v>
      </c>
      <c r="C39" s="459"/>
      <c r="D39" s="493">
        <f t="shared" si="0"/>
        <v>0</v>
      </c>
    </row>
    <row r="40" spans="1:8" ht="16.2" thickBot="1">
      <c r="A40" s="657" t="s">
        <v>393</v>
      </c>
      <c r="B40" s="658"/>
      <c r="C40" s="459">
        <f>SUM(C32:C39)</f>
        <v>0</v>
      </c>
      <c r="D40" s="494">
        <f>SUM(D32:D39)</f>
        <v>0</v>
      </c>
    </row>
    <row r="41" spans="1:8" ht="15.6">
      <c r="A41" s="447"/>
      <c r="B41" s="447"/>
      <c r="C41" s="447"/>
      <c r="D41" s="447"/>
    </row>
    <row r="42" spans="1:8" ht="15.6">
      <c r="A42" s="447"/>
      <c r="B42" s="447"/>
      <c r="C42" s="447"/>
      <c r="D42" s="447"/>
    </row>
    <row r="43" spans="1:8" ht="15.6">
      <c r="A43" s="659" t="s">
        <v>394</v>
      </c>
      <c r="B43" s="659"/>
      <c r="C43" s="659"/>
      <c r="D43" s="447"/>
    </row>
    <row r="44" spans="1:8" ht="16.2" thickBot="1">
      <c r="A44" s="447"/>
      <c r="B44" s="447"/>
      <c r="C44" s="447"/>
      <c r="D44" s="447"/>
    </row>
    <row r="45" spans="1:8" ht="16.2" thickBot="1">
      <c r="A45" s="448" t="s">
        <v>395</v>
      </c>
      <c r="B45" s="453" t="s">
        <v>419</v>
      </c>
      <c r="C45" s="453" t="s">
        <v>451</v>
      </c>
      <c r="D45" s="453" t="s">
        <v>452</v>
      </c>
    </row>
    <row r="46" spans="1:8" ht="16.2" thickBot="1">
      <c r="A46" s="449" t="s">
        <v>382</v>
      </c>
      <c r="B46" s="454" t="s">
        <v>420</v>
      </c>
      <c r="C46" s="457">
        <v>0</v>
      </c>
      <c r="D46" s="457">
        <v>0</v>
      </c>
    </row>
    <row r="47" spans="1:8" ht="16.2" thickBot="1">
      <c r="A47" s="449" t="s">
        <v>383</v>
      </c>
      <c r="B47" s="454" t="s">
        <v>421</v>
      </c>
      <c r="C47" s="457"/>
      <c r="D47" s="457">
        <f>(C47*22)</f>
        <v>0</v>
      </c>
      <c r="H47" s="495"/>
    </row>
    <row r="48" spans="1:8" ht="16.2" thickBot="1">
      <c r="A48" s="449" t="s">
        <v>384</v>
      </c>
      <c r="B48" s="454" t="s">
        <v>357</v>
      </c>
      <c r="C48" s="457"/>
      <c r="D48" s="457">
        <f>C48</f>
        <v>0</v>
      </c>
    </row>
    <row r="49" spans="1:4" ht="16.2" thickBot="1">
      <c r="A49" s="449"/>
      <c r="B49" s="454"/>
      <c r="C49" s="458"/>
      <c r="D49" s="457"/>
    </row>
    <row r="50" spans="1:4" ht="16.2" thickBot="1">
      <c r="A50" s="657" t="s">
        <v>71</v>
      </c>
      <c r="B50" s="658"/>
      <c r="C50" s="458"/>
      <c r="D50" s="464">
        <f>SUM(D46:D49)</f>
        <v>0</v>
      </c>
    </row>
    <row r="51" spans="1:4" ht="15.6">
      <c r="A51" s="447"/>
      <c r="B51" s="447"/>
      <c r="C51" s="447"/>
      <c r="D51" s="447"/>
    </row>
    <row r="52" spans="1:4" ht="15.6">
      <c r="A52" s="447"/>
      <c r="B52" s="447"/>
      <c r="C52" s="447"/>
      <c r="D52" s="447"/>
    </row>
    <row r="53" spans="1:4" ht="15.6">
      <c r="A53" s="659" t="s">
        <v>396</v>
      </c>
      <c r="B53" s="659"/>
      <c r="C53" s="659"/>
      <c r="D53" s="447"/>
    </row>
    <row r="54" spans="1:4" ht="16.2" thickBot="1">
      <c r="A54" s="447"/>
      <c r="B54" s="447"/>
      <c r="C54" s="447"/>
      <c r="D54" s="447"/>
    </row>
    <row r="55" spans="1:4" ht="16.2" thickBot="1">
      <c r="A55" s="448">
        <v>2</v>
      </c>
      <c r="B55" s="453" t="s">
        <v>422</v>
      </c>
      <c r="C55" s="453" t="s">
        <v>443</v>
      </c>
      <c r="D55" s="447"/>
    </row>
    <row r="56" spans="1:4" ht="31.5" customHeight="1" thickBot="1">
      <c r="A56" s="449" t="s">
        <v>3</v>
      </c>
      <c r="B56" s="454" t="s">
        <v>412</v>
      </c>
      <c r="C56" s="461">
        <f>D26</f>
        <v>0</v>
      </c>
      <c r="D56" s="447"/>
    </row>
    <row r="57" spans="1:4" ht="16.2" thickBot="1">
      <c r="A57" s="449" t="s">
        <v>391</v>
      </c>
      <c r="B57" s="454" t="s">
        <v>415</v>
      </c>
      <c r="C57" s="461">
        <f>D40</f>
        <v>0</v>
      </c>
      <c r="D57" s="447"/>
    </row>
    <row r="58" spans="1:4" ht="16.2" thickBot="1">
      <c r="A58" s="449" t="s">
        <v>395</v>
      </c>
      <c r="B58" s="454" t="s">
        <v>419</v>
      </c>
      <c r="C58" s="461">
        <f>D50</f>
        <v>0</v>
      </c>
      <c r="D58" s="447"/>
    </row>
    <row r="59" spans="1:4" ht="16.2" thickBot="1">
      <c r="A59" s="657" t="s">
        <v>71</v>
      </c>
      <c r="B59" s="658"/>
      <c r="C59" s="464">
        <f>SUM(C56:C58)</f>
        <v>0</v>
      </c>
      <c r="D59" s="447"/>
    </row>
    <row r="60" spans="1:4" ht="15.6">
      <c r="A60" s="451"/>
      <c r="B60" s="447"/>
      <c r="C60" s="447"/>
      <c r="D60" s="447"/>
    </row>
    <row r="61" spans="1:4" ht="15.6">
      <c r="A61" s="447"/>
      <c r="B61" s="447"/>
      <c r="C61" s="447"/>
      <c r="D61" s="447"/>
    </row>
    <row r="62" spans="1:4" ht="15.6">
      <c r="A62" s="656" t="s">
        <v>397</v>
      </c>
      <c r="B62" s="656"/>
      <c r="C62" s="656"/>
      <c r="D62" s="447"/>
    </row>
    <row r="63" spans="1:4" ht="16.2" thickBot="1">
      <c r="A63" s="447"/>
      <c r="B63" s="447"/>
      <c r="C63" s="447"/>
      <c r="D63" s="447"/>
    </row>
    <row r="64" spans="1:4" ht="16.2" thickBot="1">
      <c r="A64" s="448">
        <v>3</v>
      </c>
      <c r="B64" s="453" t="s">
        <v>423</v>
      </c>
      <c r="C64" s="453" t="s">
        <v>444</v>
      </c>
      <c r="D64" s="453" t="s">
        <v>443</v>
      </c>
    </row>
    <row r="65" spans="1:4" ht="16.2" thickBot="1">
      <c r="A65" s="449" t="s">
        <v>382</v>
      </c>
      <c r="B65" s="455" t="s">
        <v>63</v>
      </c>
      <c r="C65" s="460"/>
      <c r="D65" s="461">
        <f t="shared" ref="D65:D70" si="1">$C$16*C65</f>
        <v>0</v>
      </c>
    </row>
    <row r="66" spans="1:4" ht="16.2" thickBot="1">
      <c r="A66" s="449" t="s">
        <v>383</v>
      </c>
      <c r="B66" s="455" t="s">
        <v>424</v>
      </c>
      <c r="C66" s="460"/>
      <c r="D66" s="461">
        <f t="shared" si="1"/>
        <v>0</v>
      </c>
    </row>
    <row r="67" spans="1:4" ht="31.8" thickBot="1">
      <c r="A67" s="449" t="s">
        <v>384</v>
      </c>
      <c r="B67" s="455" t="s">
        <v>425</v>
      </c>
      <c r="C67" s="460"/>
      <c r="D67" s="461">
        <f t="shared" si="1"/>
        <v>0</v>
      </c>
    </row>
    <row r="68" spans="1:4" ht="16.2" thickBot="1">
      <c r="A68" s="449" t="s">
        <v>385</v>
      </c>
      <c r="B68" s="455" t="s">
        <v>62</v>
      </c>
      <c r="C68" s="460"/>
      <c r="D68" s="461">
        <f t="shared" si="1"/>
        <v>0</v>
      </c>
    </row>
    <row r="69" spans="1:4" ht="31.8" thickBot="1">
      <c r="A69" s="449" t="s">
        <v>386</v>
      </c>
      <c r="B69" s="455" t="s">
        <v>426</v>
      </c>
      <c r="C69" s="460"/>
      <c r="D69" s="461">
        <f t="shared" si="1"/>
        <v>0</v>
      </c>
    </row>
    <row r="70" spans="1:4" ht="31.8" thickBot="1">
      <c r="A70" s="449" t="s">
        <v>392</v>
      </c>
      <c r="B70" s="455" t="s">
        <v>427</v>
      </c>
      <c r="C70" s="460"/>
      <c r="D70" s="461">
        <f t="shared" si="1"/>
        <v>0</v>
      </c>
    </row>
    <row r="71" spans="1:4" ht="16.2" thickBot="1">
      <c r="A71" s="657" t="s">
        <v>71</v>
      </c>
      <c r="B71" s="658"/>
      <c r="C71" s="459">
        <f>SUM(C65:C70)</f>
        <v>0</v>
      </c>
      <c r="D71" s="466">
        <f>SUM(D65:D70)</f>
        <v>0</v>
      </c>
    </row>
    <row r="72" spans="1:4" ht="15.6">
      <c r="A72" s="447"/>
      <c r="B72" s="447"/>
      <c r="C72" s="447"/>
      <c r="D72" s="447"/>
    </row>
    <row r="73" spans="1:4" ht="15.6">
      <c r="A73" s="447"/>
      <c r="B73" s="447"/>
      <c r="C73" s="447"/>
      <c r="D73" s="447"/>
    </row>
    <row r="74" spans="1:4" ht="15.6">
      <c r="A74" s="656" t="s">
        <v>398</v>
      </c>
      <c r="B74" s="656"/>
      <c r="C74" s="656"/>
      <c r="D74" s="447"/>
    </row>
    <row r="75" spans="1:4" ht="15.6">
      <c r="A75" s="447"/>
      <c r="B75" s="447"/>
      <c r="C75" s="447"/>
      <c r="D75" s="447"/>
    </row>
    <row r="76" spans="1:4" ht="15.6">
      <c r="A76" s="447"/>
      <c r="B76" s="447"/>
      <c r="C76" s="447"/>
      <c r="D76" s="447"/>
    </row>
    <row r="77" spans="1:4" ht="15.6">
      <c r="A77" s="659" t="s">
        <v>399</v>
      </c>
      <c r="B77" s="659"/>
      <c r="C77" s="659"/>
      <c r="D77" s="447"/>
    </row>
    <row r="78" spans="1:4" ht="16.2" thickBot="1">
      <c r="A78" s="450"/>
      <c r="B78" s="447"/>
      <c r="C78" s="447"/>
      <c r="D78" s="447"/>
    </row>
    <row r="79" spans="1:4" ht="16.2" thickBot="1">
      <c r="A79" s="448" t="s">
        <v>313</v>
      </c>
      <c r="B79" s="453" t="s">
        <v>428</v>
      </c>
      <c r="C79" s="453" t="s">
        <v>444</v>
      </c>
      <c r="D79" s="453" t="s">
        <v>443</v>
      </c>
    </row>
    <row r="80" spans="1:4" ht="16.2" thickBot="1">
      <c r="A80" s="449" t="s">
        <v>382</v>
      </c>
      <c r="B80" s="454" t="s">
        <v>446</v>
      </c>
      <c r="C80" s="459"/>
      <c r="D80" s="461">
        <f t="shared" ref="D80" si="2">$C$16*C80</f>
        <v>0</v>
      </c>
    </row>
    <row r="81" spans="1:4" ht="16.2" thickBot="1">
      <c r="A81" s="449" t="s">
        <v>383</v>
      </c>
      <c r="B81" s="454" t="s">
        <v>428</v>
      </c>
      <c r="C81" s="460"/>
      <c r="D81" s="461">
        <f>$C$16*C81</f>
        <v>0</v>
      </c>
    </row>
    <row r="82" spans="1:4" ht="16.2" thickBot="1">
      <c r="A82" s="449" t="s">
        <v>384</v>
      </c>
      <c r="B82" s="454" t="s">
        <v>429</v>
      </c>
      <c r="C82" s="460"/>
      <c r="D82" s="461">
        <f>$C$16*C82</f>
        <v>0</v>
      </c>
    </row>
    <row r="83" spans="1:4" ht="16.2" thickBot="1">
      <c r="A83" s="449" t="s">
        <v>385</v>
      </c>
      <c r="B83" s="454" t="s">
        <v>430</v>
      </c>
      <c r="C83" s="460"/>
      <c r="D83" s="461">
        <f>$C$16*C83</f>
        <v>0</v>
      </c>
    </row>
    <row r="84" spans="1:4" ht="16.2" thickBot="1">
      <c r="A84" s="449" t="s">
        <v>386</v>
      </c>
      <c r="B84" s="454" t="s">
        <v>431</v>
      </c>
      <c r="C84" s="463"/>
      <c r="D84" s="461">
        <f>$C$16*C84</f>
        <v>0</v>
      </c>
    </row>
    <row r="85" spans="1:4" ht="16.2" thickBot="1">
      <c r="A85" s="449" t="s">
        <v>392</v>
      </c>
      <c r="B85" s="454" t="s">
        <v>411</v>
      </c>
      <c r="C85" s="460"/>
      <c r="D85" s="461">
        <f>$C$16*C85</f>
        <v>0</v>
      </c>
    </row>
    <row r="86" spans="1:4" ht="16.2" thickBot="1">
      <c r="A86" s="657" t="s">
        <v>393</v>
      </c>
      <c r="B86" s="658"/>
      <c r="C86" s="459">
        <f>SUM(C80:C85)</f>
        <v>0</v>
      </c>
      <c r="D86" s="464">
        <f>SUM(D80:D85)</f>
        <v>0</v>
      </c>
    </row>
    <row r="87" spans="1:4" ht="15.6">
      <c r="A87" s="447"/>
      <c r="B87" s="447"/>
      <c r="C87" s="447"/>
      <c r="D87" s="447"/>
    </row>
    <row r="88" spans="1:4" ht="15.6">
      <c r="A88" s="447"/>
      <c r="B88" s="447"/>
      <c r="C88" s="447"/>
      <c r="D88" s="447"/>
    </row>
    <row r="89" spans="1:4" ht="15.6">
      <c r="A89" s="659" t="s">
        <v>400</v>
      </c>
      <c r="B89" s="659"/>
      <c r="C89" s="659"/>
      <c r="D89" s="447"/>
    </row>
    <row r="90" spans="1:4" ht="16.2" thickBot="1">
      <c r="A90" s="450"/>
      <c r="B90" s="447"/>
      <c r="C90" s="447"/>
      <c r="D90" s="447"/>
    </row>
    <row r="91" spans="1:4" ht="16.2" thickBot="1">
      <c r="A91" s="448" t="s">
        <v>314</v>
      </c>
      <c r="B91" s="453" t="s">
        <v>432</v>
      </c>
      <c r="C91" s="453" t="s">
        <v>443</v>
      </c>
      <c r="D91" s="447"/>
    </row>
    <row r="92" spans="1:4" ht="16.2" thickBot="1">
      <c r="A92" s="449" t="s">
        <v>382</v>
      </c>
      <c r="B92" s="454" t="s">
        <v>433</v>
      </c>
      <c r="C92" s="458">
        <v>0</v>
      </c>
      <c r="D92" s="447"/>
    </row>
    <row r="93" spans="1:4" ht="16.2" thickBot="1">
      <c r="A93" s="657" t="s">
        <v>71</v>
      </c>
      <c r="B93" s="658"/>
      <c r="C93" s="465">
        <f>SUM(C92)</f>
        <v>0</v>
      </c>
      <c r="D93" s="447"/>
    </row>
    <row r="94" spans="1:4" ht="15.6">
      <c r="A94" s="447"/>
      <c r="B94" s="447"/>
      <c r="C94" s="447"/>
      <c r="D94" s="447"/>
    </row>
    <row r="95" spans="1:4" ht="15.6">
      <c r="A95" s="447"/>
      <c r="B95" s="447"/>
      <c r="C95" s="447"/>
      <c r="D95" s="447"/>
    </row>
    <row r="96" spans="1:4" ht="15.6">
      <c r="A96" s="659" t="s">
        <v>401</v>
      </c>
      <c r="B96" s="659"/>
      <c r="C96" s="659"/>
      <c r="D96" s="447"/>
    </row>
    <row r="97" spans="1:4" ht="16.2" thickBot="1">
      <c r="A97" s="450"/>
      <c r="B97" s="447"/>
      <c r="C97" s="447"/>
      <c r="D97" s="447"/>
    </row>
    <row r="98" spans="1:4" ht="16.2" thickBot="1">
      <c r="A98" s="448">
        <v>4</v>
      </c>
      <c r="B98" s="453" t="s">
        <v>434</v>
      </c>
      <c r="C98" s="453" t="s">
        <v>443</v>
      </c>
      <c r="D98" s="447"/>
    </row>
    <row r="99" spans="1:4" ht="16.2" thickBot="1">
      <c r="A99" s="449" t="s">
        <v>313</v>
      </c>
      <c r="B99" s="454" t="s">
        <v>428</v>
      </c>
      <c r="C99" s="461">
        <f>D86</f>
        <v>0</v>
      </c>
      <c r="D99" s="447"/>
    </row>
    <row r="100" spans="1:4" ht="16.2" thickBot="1">
      <c r="A100" s="449" t="s">
        <v>314</v>
      </c>
      <c r="B100" s="454" t="s">
        <v>432</v>
      </c>
      <c r="C100" s="457">
        <f>C93</f>
        <v>0</v>
      </c>
      <c r="D100" s="447"/>
    </row>
    <row r="101" spans="1:4" ht="16.2" thickBot="1">
      <c r="A101" s="657" t="s">
        <v>71</v>
      </c>
      <c r="B101" s="658"/>
      <c r="C101" s="466">
        <f>SUM(C99:C100)</f>
        <v>0</v>
      </c>
      <c r="D101" s="447"/>
    </row>
    <row r="102" spans="1:4" ht="15.6">
      <c r="A102" s="447"/>
      <c r="B102" s="447"/>
      <c r="C102" s="447"/>
      <c r="D102" s="447"/>
    </row>
    <row r="103" spans="1:4" ht="15.6">
      <c r="A103" s="447"/>
      <c r="B103" s="447"/>
      <c r="C103" s="447"/>
      <c r="D103" s="447"/>
    </row>
    <row r="104" spans="1:4" ht="15.6">
      <c r="A104" s="656" t="s">
        <v>402</v>
      </c>
      <c r="B104" s="656"/>
      <c r="C104" s="656"/>
      <c r="D104" s="447"/>
    </row>
    <row r="105" spans="1:4" ht="16.2" thickBot="1">
      <c r="A105" s="447"/>
      <c r="B105" s="447"/>
      <c r="C105" s="447"/>
      <c r="D105" s="447"/>
    </row>
    <row r="106" spans="1:4" ht="16.2" thickBot="1">
      <c r="A106" s="448">
        <v>5</v>
      </c>
      <c r="B106" s="456" t="s">
        <v>435</v>
      </c>
      <c r="C106" s="453" t="s">
        <v>443</v>
      </c>
      <c r="D106" s="447"/>
    </row>
    <row r="107" spans="1:4" ht="16.2" thickBot="1">
      <c r="A107" s="449" t="s">
        <v>382</v>
      </c>
      <c r="B107" s="454" t="s">
        <v>436</v>
      </c>
      <c r="C107" s="457">
        <f>Uniformes!G29</f>
        <v>0</v>
      </c>
      <c r="D107" s="447"/>
    </row>
    <row r="108" spans="1:4" ht="16.2" thickBot="1">
      <c r="A108" s="449" t="s">
        <v>383</v>
      </c>
      <c r="B108" s="454" t="s">
        <v>453</v>
      </c>
      <c r="C108" s="457">
        <f>'Ferramentas contínuas'!F55</f>
        <v>0</v>
      </c>
      <c r="D108" s="447"/>
    </row>
    <row r="109" spans="1:4" ht="16.2" thickBot="1">
      <c r="A109" s="449" t="s">
        <v>384</v>
      </c>
      <c r="B109" s="454" t="s">
        <v>454</v>
      </c>
      <c r="C109" s="457">
        <f>'Equipamentos Contínuos'!G30</f>
        <v>0</v>
      </c>
      <c r="D109" s="447"/>
    </row>
    <row r="110" spans="1:4" ht="16.2" thickBot="1">
      <c r="A110" s="449" t="s">
        <v>385</v>
      </c>
      <c r="B110" s="454" t="s">
        <v>132</v>
      </c>
      <c r="C110" s="457">
        <f>'EPI '!F10</f>
        <v>0</v>
      </c>
      <c r="D110" s="447"/>
    </row>
    <row r="111" spans="1:4" ht="16.2" thickBot="1">
      <c r="A111" s="657" t="s">
        <v>393</v>
      </c>
      <c r="B111" s="658"/>
      <c r="C111" s="464">
        <f>SUM(C107:C110)</f>
        <v>0</v>
      </c>
      <c r="D111" s="447"/>
    </row>
    <row r="112" spans="1:4" ht="15.6">
      <c r="A112" s="447"/>
      <c r="B112" s="447"/>
      <c r="C112" s="447"/>
      <c r="D112" s="447"/>
    </row>
    <row r="113" spans="1:5" ht="15.6">
      <c r="A113" s="447"/>
      <c r="B113" s="447"/>
      <c r="C113" s="447"/>
      <c r="D113" s="447"/>
    </row>
    <row r="114" spans="1:5" ht="15.6">
      <c r="A114" s="656" t="s">
        <v>403</v>
      </c>
      <c r="B114" s="656"/>
      <c r="C114" s="656"/>
      <c r="D114" s="447"/>
    </row>
    <row r="115" spans="1:5" ht="16.2" thickBot="1">
      <c r="A115" s="447"/>
      <c r="B115" s="447"/>
      <c r="C115" s="447"/>
      <c r="D115" s="447"/>
    </row>
    <row r="116" spans="1:5" ht="16.2" thickBot="1">
      <c r="A116" s="448">
        <v>6</v>
      </c>
      <c r="B116" s="456" t="s">
        <v>437</v>
      </c>
      <c r="C116" s="453" t="s">
        <v>444</v>
      </c>
      <c r="D116" s="453" t="s">
        <v>443</v>
      </c>
    </row>
    <row r="117" spans="1:5" ht="16.2" thickBot="1">
      <c r="A117" s="449" t="s">
        <v>382</v>
      </c>
      <c r="B117" s="454" t="s">
        <v>438</v>
      </c>
      <c r="C117" s="460"/>
      <c r="D117" s="461">
        <f>C117*$C$144</f>
        <v>0</v>
      </c>
    </row>
    <row r="118" spans="1:5" ht="16.2" thickBot="1">
      <c r="A118" s="449" t="s">
        <v>383</v>
      </c>
      <c r="B118" s="454" t="s">
        <v>439</v>
      </c>
      <c r="C118" s="460"/>
      <c r="D118" s="461">
        <f>C118*(D117+$C$144)</f>
        <v>0</v>
      </c>
    </row>
    <row r="119" spans="1:5" ht="16.2" thickBot="1">
      <c r="A119" s="449" t="s">
        <v>384</v>
      </c>
      <c r="B119" s="468" t="s">
        <v>440</v>
      </c>
      <c r="C119" s="469">
        <f>SUM(C120:C123)</f>
        <v>0</v>
      </c>
      <c r="D119" s="464"/>
    </row>
    <row r="120" spans="1:5" ht="16.2" thickBot="1">
      <c r="A120" s="449"/>
      <c r="B120" s="454" t="s">
        <v>447</v>
      </c>
      <c r="C120" s="460"/>
      <c r="D120" s="461">
        <f>C120*$D$131</f>
        <v>0</v>
      </c>
    </row>
    <row r="121" spans="1:5" ht="16.2" thickBot="1">
      <c r="A121" s="449"/>
      <c r="B121" s="454" t="s">
        <v>448</v>
      </c>
      <c r="C121" s="460"/>
      <c r="D121" s="461">
        <f>C121*$D$131</f>
        <v>0</v>
      </c>
    </row>
    <row r="122" spans="1:5" ht="16.2" thickBot="1">
      <c r="A122" s="449"/>
      <c r="B122" s="454" t="s">
        <v>449</v>
      </c>
      <c r="C122" s="460"/>
      <c r="D122" s="461">
        <f>C122*$D$131</f>
        <v>0</v>
      </c>
    </row>
    <row r="123" spans="1:5" ht="16.2" thickBot="1">
      <c r="A123" s="449"/>
      <c r="B123" s="454" t="s">
        <v>450</v>
      </c>
      <c r="C123" s="460"/>
      <c r="D123" s="461">
        <f>C123*$D$131</f>
        <v>0</v>
      </c>
    </row>
    <row r="124" spans="1:5" ht="16.2" thickBot="1">
      <c r="A124" s="657" t="s">
        <v>393</v>
      </c>
      <c r="B124" s="658"/>
      <c r="C124" s="470">
        <f>SUM(C120:C123)+SUM(C117:C118)</f>
        <v>0</v>
      </c>
      <c r="D124" s="464">
        <f>SUM(D117:D123)</f>
        <v>0</v>
      </c>
    </row>
    <row r="125" spans="1:5" ht="15.6">
      <c r="A125" s="471"/>
      <c r="B125" s="471"/>
      <c r="C125" s="472"/>
      <c r="D125" s="473"/>
    </row>
    <row r="126" spans="1:5">
      <c r="A126" s="474" t="s">
        <v>455</v>
      </c>
      <c r="B126" s="475" t="s">
        <v>456</v>
      </c>
      <c r="C126" s="475"/>
      <c r="D126" s="488">
        <f>SUM(C120:C123)</f>
        <v>0</v>
      </c>
      <c r="E126" s="476"/>
    </row>
    <row r="127" spans="1:5">
      <c r="A127" s="477"/>
      <c r="B127" s="478">
        <v>100</v>
      </c>
      <c r="C127" s="478"/>
      <c r="D127" s="479"/>
      <c r="E127" s="480"/>
    </row>
    <row r="128" spans="1:5">
      <c r="A128" s="481"/>
      <c r="B128" s="478"/>
      <c r="C128" s="478"/>
      <c r="D128" s="482"/>
      <c r="E128" s="483"/>
    </row>
    <row r="129" spans="1:5">
      <c r="A129" s="477" t="s">
        <v>457</v>
      </c>
      <c r="B129" s="484" t="s">
        <v>458</v>
      </c>
      <c r="C129" s="484"/>
      <c r="D129" s="489">
        <f>C144+D118+D117</f>
        <v>0</v>
      </c>
      <c r="E129" s="483"/>
    </row>
    <row r="130" spans="1:5">
      <c r="A130" s="477"/>
      <c r="B130" s="478"/>
      <c r="C130" s="478"/>
      <c r="D130" s="482"/>
      <c r="E130" s="483"/>
    </row>
    <row r="131" spans="1:5">
      <c r="A131" s="477" t="s">
        <v>459</v>
      </c>
      <c r="B131" s="484" t="s">
        <v>460</v>
      </c>
      <c r="C131" s="484"/>
      <c r="D131" s="490">
        <f>D129/(1-D126)</f>
        <v>0</v>
      </c>
      <c r="E131" s="483"/>
    </row>
    <row r="132" spans="1:5" ht="24.75" customHeight="1">
      <c r="A132" s="477"/>
      <c r="B132" s="478"/>
      <c r="C132" s="478"/>
      <c r="D132" s="482"/>
      <c r="E132" s="483"/>
    </row>
    <row r="133" spans="1:5">
      <c r="A133" s="485"/>
      <c r="B133" s="486" t="s">
        <v>461</v>
      </c>
      <c r="C133" s="486"/>
      <c r="D133" s="491">
        <f>D131-D129</f>
        <v>0</v>
      </c>
      <c r="E133" s="487"/>
    </row>
    <row r="134" spans="1:5" ht="15.6">
      <c r="A134" s="447"/>
      <c r="B134" s="447"/>
      <c r="C134" s="447"/>
      <c r="D134" s="447"/>
    </row>
    <row r="135" spans="1:5" ht="15.6">
      <c r="A135" s="447"/>
      <c r="B135" s="447"/>
      <c r="C135" s="447"/>
      <c r="D135" s="447"/>
    </row>
    <row r="136" spans="1:5" ht="15.6">
      <c r="A136" s="656" t="s">
        <v>465</v>
      </c>
      <c r="B136" s="656"/>
      <c r="C136" s="656"/>
      <c r="D136" s="447"/>
    </row>
    <row r="137" spans="1:5" ht="16.2" thickBot="1">
      <c r="A137" s="447"/>
      <c r="B137" s="447"/>
      <c r="C137" s="447"/>
      <c r="D137" s="447"/>
    </row>
    <row r="138" spans="1:5" ht="31.8" thickBot="1">
      <c r="A138" s="448"/>
      <c r="B138" s="453" t="s">
        <v>441</v>
      </c>
      <c r="C138" s="453" t="s">
        <v>443</v>
      </c>
      <c r="D138" s="447"/>
    </row>
    <row r="139" spans="1:5" ht="16.2" thickBot="1">
      <c r="A139" s="452" t="s">
        <v>382</v>
      </c>
      <c r="B139" s="454" t="s">
        <v>381</v>
      </c>
      <c r="C139" s="467">
        <f>C16</f>
        <v>0</v>
      </c>
      <c r="D139" s="447"/>
    </row>
    <row r="140" spans="1:5" ht="31.8" thickBot="1">
      <c r="A140" s="452" t="s">
        <v>383</v>
      </c>
      <c r="B140" s="454" t="s">
        <v>388</v>
      </c>
      <c r="C140" s="467">
        <f>C59</f>
        <v>0</v>
      </c>
      <c r="D140" s="447"/>
    </row>
    <row r="141" spans="1:5" ht="16.2" thickBot="1">
      <c r="A141" s="452" t="s">
        <v>384</v>
      </c>
      <c r="B141" s="454" t="s">
        <v>397</v>
      </c>
      <c r="C141" s="467">
        <f>D71</f>
        <v>0</v>
      </c>
      <c r="D141" s="447"/>
    </row>
    <row r="142" spans="1:5" ht="16.2" thickBot="1">
      <c r="A142" s="452" t="s">
        <v>385</v>
      </c>
      <c r="B142" s="454" t="s">
        <v>398</v>
      </c>
      <c r="C142" s="467">
        <f>C101</f>
        <v>0</v>
      </c>
      <c r="D142" s="447"/>
    </row>
    <row r="143" spans="1:5" ht="16.2" thickBot="1">
      <c r="A143" s="452" t="s">
        <v>386</v>
      </c>
      <c r="B143" s="454" t="s">
        <v>402</v>
      </c>
      <c r="C143" s="467">
        <f>C111</f>
        <v>0</v>
      </c>
      <c r="D143" s="447"/>
    </row>
    <row r="144" spans="1:5" ht="16.2" thickBot="1">
      <c r="A144" s="657" t="s">
        <v>404</v>
      </c>
      <c r="B144" s="658"/>
      <c r="C144" s="467">
        <f>SUM(C139:C143)</f>
        <v>0</v>
      </c>
      <c r="D144" s="447"/>
    </row>
    <row r="145" spans="1:4" ht="16.2" thickBot="1">
      <c r="A145" s="452" t="s">
        <v>392</v>
      </c>
      <c r="B145" s="454" t="s">
        <v>442</v>
      </c>
      <c r="C145" s="467">
        <f>D124</f>
        <v>0</v>
      </c>
      <c r="D145" s="447"/>
    </row>
    <row r="146" spans="1:4" ht="16.2" thickBot="1">
      <c r="A146" s="657" t="s">
        <v>405</v>
      </c>
      <c r="B146" s="658"/>
      <c r="C146" s="467">
        <f>SUM(C144:C145)</f>
        <v>0</v>
      </c>
      <c r="D146" s="447"/>
    </row>
  </sheetData>
  <mergeCells count="31">
    <mergeCell ref="A29:D29"/>
    <mergeCell ref="A1:D1"/>
    <mergeCell ref="A3:D3"/>
    <mergeCell ref="A4:D4"/>
    <mergeCell ref="A2:D2"/>
    <mergeCell ref="A7:C7"/>
    <mergeCell ref="A16:B16"/>
    <mergeCell ref="A19:C19"/>
    <mergeCell ref="A21:C21"/>
    <mergeCell ref="A26:B26"/>
    <mergeCell ref="A93:B93"/>
    <mergeCell ref="A40:B40"/>
    <mergeCell ref="A43:C43"/>
    <mergeCell ref="A50:B50"/>
    <mergeCell ref="A53:C53"/>
    <mergeCell ref="A59:B59"/>
    <mergeCell ref="A62:C62"/>
    <mergeCell ref="A71:B71"/>
    <mergeCell ref="A74:C74"/>
    <mergeCell ref="A77:C77"/>
    <mergeCell ref="A86:B86"/>
    <mergeCell ref="A89:C89"/>
    <mergeCell ref="A136:C136"/>
    <mergeCell ref="A144:B144"/>
    <mergeCell ref="A146:B146"/>
    <mergeCell ref="A96:C96"/>
    <mergeCell ref="A101:B101"/>
    <mergeCell ref="A104:C104"/>
    <mergeCell ref="A111:B111"/>
    <mergeCell ref="A114:C114"/>
    <mergeCell ref="A124:B124"/>
  </mergeCells>
  <pageMargins left="0.511811024" right="0.511811024" top="0.78740157499999996" bottom="0.78740157499999996" header="0.31496062000000002" footer="0.31496062000000002"/>
  <pageSetup paperSize="9" scale="61" orientation="portrait" r:id="rId1"/>
  <colBreaks count="1" manualBreakCount="1">
    <brk id="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5FF0C-09A0-4BC4-8CB0-C106DEC7C6C8}">
  <dimension ref="A1:E147"/>
  <sheetViews>
    <sheetView view="pageBreakPreview" zoomScaleNormal="100" zoomScaleSheetLayoutView="100" workbookViewId="0">
      <selection activeCell="P45" sqref="P45"/>
    </sheetView>
  </sheetViews>
  <sheetFormatPr defaultRowHeight="14.4"/>
  <cols>
    <col min="1" max="1" width="9.33203125" customWidth="1"/>
    <col min="2" max="2" width="54.33203125" customWidth="1"/>
    <col min="3" max="3" width="38.5546875" customWidth="1"/>
    <col min="4" max="4" width="38.44140625" customWidth="1"/>
  </cols>
  <sheetData>
    <row r="1" spans="1:4" ht="22.8">
      <c r="A1" s="661" t="s">
        <v>379</v>
      </c>
      <c r="B1" s="661"/>
      <c r="C1" s="661"/>
      <c r="D1" s="661"/>
    </row>
    <row r="2" spans="1:4" ht="22.8">
      <c r="A2" s="661" t="s">
        <v>139</v>
      </c>
      <c r="B2" s="661"/>
      <c r="C2" s="661"/>
      <c r="D2" s="661"/>
    </row>
    <row r="3" spans="1:4" ht="27" customHeight="1">
      <c r="A3" s="662" t="s">
        <v>463</v>
      </c>
      <c r="B3" s="662"/>
      <c r="C3" s="662"/>
      <c r="D3" s="662"/>
    </row>
    <row r="4" spans="1:4" ht="15.6">
      <c r="A4" s="663" t="s">
        <v>380</v>
      </c>
      <c r="B4" s="663"/>
      <c r="C4" s="663"/>
      <c r="D4" s="663"/>
    </row>
    <row r="5" spans="1:4" ht="15.6">
      <c r="A5" s="447"/>
      <c r="B5" s="447"/>
      <c r="C5" s="447"/>
      <c r="D5" s="447"/>
    </row>
    <row r="6" spans="1:4" ht="15.6">
      <c r="A6" s="447"/>
      <c r="B6" s="447"/>
      <c r="C6" s="447"/>
      <c r="D6" s="447"/>
    </row>
    <row r="7" spans="1:4" ht="15.6">
      <c r="A7" s="656" t="s">
        <v>381</v>
      </c>
      <c r="B7" s="656"/>
      <c r="C7" s="656"/>
      <c r="D7" s="447"/>
    </row>
    <row r="8" spans="1:4" ht="16.2" thickBot="1">
      <c r="A8" s="447"/>
      <c r="B8" s="447"/>
      <c r="C8" s="447"/>
      <c r="D8" s="447"/>
    </row>
    <row r="9" spans="1:4" ht="16.2" thickBot="1">
      <c r="A9" s="448">
        <v>1</v>
      </c>
      <c r="B9" s="453" t="s">
        <v>406</v>
      </c>
      <c r="C9" s="453" t="s">
        <v>443</v>
      </c>
      <c r="D9" s="447"/>
    </row>
    <row r="10" spans="1:4" ht="16.2" thickBot="1">
      <c r="A10" s="449" t="s">
        <v>382</v>
      </c>
      <c r="B10" s="454" t="s">
        <v>407</v>
      </c>
      <c r="C10" s="457"/>
      <c r="D10" s="447"/>
    </row>
    <row r="11" spans="1:4" ht="16.2" thickBot="1">
      <c r="A11" s="449" t="s">
        <v>383</v>
      </c>
      <c r="B11" s="454" t="s">
        <v>445</v>
      </c>
      <c r="C11" s="457"/>
      <c r="D11" s="497"/>
    </row>
    <row r="12" spans="1:4" ht="16.2" thickBot="1">
      <c r="A12" s="449" t="s">
        <v>384</v>
      </c>
      <c r="B12" s="454" t="s">
        <v>408</v>
      </c>
      <c r="C12" s="458"/>
      <c r="D12" s="447"/>
    </row>
    <row r="13" spans="1:4" ht="16.2" thickBot="1">
      <c r="A13" s="449" t="s">
        <v>385</v>
      </c>
      <c r="B13" s="454" t="s">
        <v>409</v>
      </c>
      <c r="C13" s="458"/>
      <c r="D13" s="447"/>
    </row>
    <row r="14" spans="1:4" ht="16.2" thickBot="1">
      <c r="A14" s="449" t="s">
        <v>386</v>
      </c>
      <c r="B14" s="454" t="s">
        <v>410</v>
      </c>
      <c r="C14" s="458"/>
      <c r="D14" s="447"/>
    </row>
    <row r="15" spans="1:4" ht="16.2" thickBot="1">
      <c r="A15" s="449" t="s">
        <v>392</v>
      </c>
      <c r="B15" s="454" t="s">
        <v>411</v>
      </c>
      <c r="C15" s="458"/>
      <c r="D15" s="447"/>
    </row>
    <row r="16" spans="1:4" ht="16.2" thickBot="1">
      <c r="A16" s="657" t="s">
        <v>71</v>
      </c>
      <c r="B16" s="658"/>
      <c r="C16" s="466">
        <f>SUM(C10:C15)</f>
        <v>0</v>
      </c>
      <c r="D16" s="447"/>
    </row>
    <row r="17" spans="1:4" ht="15.6">
      <c r="A17" s="447"/>
      <c r="B17" s="447"/>
      <c r="C17" s="447"/>
      <c r="D17" s="447"/>
    </row>
    <row r="18" spans="1:4" ht="15.6">
      <c r="A18" s="447"/>
      <c r="B18" s="447"/>
      <c r="C18" s="447"/>
      <c r="D18" s="447"/>
    </row>
    <row r="19" spans="1:4" ht="15.6">
      <c r="A19" s="656" t="s">
        <v>388</v>
      </c>
      <c r="B19" s="656"/>
      <c r="C19" s="656"/>
      <c r="D19" s="447"/>
    </row>
    <row r="20" spans="1:4" ht="15.6">
      <c r="A20" s="450"/>
      <c r="B20" s="447"/>
      <c r="C20" s="447"/>
      <c r="D20" s="447"/>
    </row>
    <row r="21" spans="1:4" ht="15.6">
      <c r="A21" s="659" t="s">
        <v>389</v>
      </c>
      <c r="B21" s="659"/>
      <c r="C21" s="659"/>
      <c r="D21" s="447"/>
    </row>
    <row r="22" spans="1:4" ht="16.2" thickBot="1">
      <c r="A22" s="447"/>
      <c r="B22" s="447"/>
      <c r="C22" s="447"/>
      <c r="D22" s="447"/>
    </row>
    <row r="23" spans="1:4" ht="31.8" thickBot="1">
      <c r="A23" s="448" t="s">
        <v>3</v>
      </c>
      <c r="B23" s="453" t="s">
        <v>412</v>
      </c>
      <c r="C23" s="453" t="s">
        <v>444</v>
      </c>
      <c r="D23" s="453" t="s">
        <v>443</v>
      </c>
    </row>
    <row r="24" spans="1:4" ht="16.2" thickBot="1">
      <c r="A24" s="449" t="s">
        <v>382</v>
      </c>
      <c r="B24" s="454" t="s">
        <v>413</v>
      </c>
      <c r="C24" s="460"/>
      <c r="D24" s="457">
        <f>C24*C16</f>
        <v>0</v>
      </c>
    </row>
    <row r="25" spans="1:4" ht="16.2" thickBot="1">
      <c r="A25" s="449" t="s">
        <v>383</v>
      </c>
      <c r="B25" s="454" t="s">
        <v>414</v>
      </c>
      <c r="C25" s="460"/>
      <c r="D25" s="457">
        <f>C16*C25</f>
        <v>0</v>
      </c>
    </row>
    <row r="26" spans="1:4" ht="16.2" thickBot="1">
      <c r="A26" s="657" t="s">
        <v>71</v>
      </c>
      <c r="B26" s="658"/>
      <c r="C26" s="459">
        <f>SUM(C24:C25)</f>
        <v>0</v>
      </c>
      <c r="D26" s="466">
        <f>SUM(D24:D25)</f>
        <v>0</v>
      </c>
    </row>
    <row r="27" spans="1:4" ht="15.6">
      <c r="A27" s="447"/>
      <c r="B27" s="447"/>
      <c r="C27" s="447"/>
      <c r="D27" s="447"/>
    </row>
    <row r="28" spans="1:4" ht="15.6">
      <c r="A28" s="447"/>
      <c r="B28" s="447"/>
      <c r="C28" s="447"/>
      <c r="D28" s="447"/>
    </row>
    <row r="29" spans="1:4" ht="15.6">
      <c r="A29" s="660" t="s">
        <v>390</v>
      </c>
      <c r="B29" s="660"/>
      <c r="C29" s="660"/>
      <c r="D29" s="660"/>
    </row>
    <row r="30" spans="1:4" ht="16.2" thickBot="1">
      <c r="A30" s="447"/>
      <c r="B30" s="447"/>
      <c r="C30" s="447"/>
      <c r="D30" s="447"/>
    </row>
    <row r="31" spans="1:4" ht="16.2" thickBot="1">
      <c r="A31" s="448" t="s">
        <v>391</v>
      </c>
      <c r="B31" s="453" t="s">
        <v>415</v>
      </c>
      <c r="C31" s="453" t="s">
        <v>444</v>
      </c>
      <c r="D31" s="453" t="s">
        <v>443</v>
      </c>
    </row>
    <row r="32" spans="1:4" ht="16.2" thickBot="1">
      <c r="A32" s="449" t="s">
        <v>382</v>
      </c>
      <c r="B32" s="454" t="s">
        <v>57</v>
      </c>
      <c r="C32" s="459"/>
      <c r="D32" s="496">
        <f>ROUND(C32*C$16,2)+(C32*D$26)</f>
        <v>0</v>
      </c>
    </row>
    <row r="33" spans="1:4" ht="16.2" thickBot="1">
      <c r="A33" s="449" t="s">
        <v>383</v>
      </c>
      <c r="B33" s="454" t="s">
        <v>61</v>
      </c>
      <c r="C33" s="459"/>
      <c r="D33" s="496">
        <f t="shared" ref="D33:D39" si="0">ROUND(C33*C$16,2)+(C33*D$26)</f>
        <v>0</v>
      </c>
    </row>
    <row r="34" spans="1:4" ht="16.2" thickBot="1">
      <c r="A34" s="449" t="s">
        <v>384</v>
      </c>
      <c r="B34" s="454" t="s">
        <v>416</v>
      </c>
      <c r="C34" s="462"/>
      <c r="D34" s="496">
        <f t="shared" si="0"/>
        <v>0</v>
      </c>
    </row>
    <row r="35" spans="1:4" ht="16.2" thickBot="1">
      <c r="A35" s="449" t="s">
        <v>385</v>
      </c>
      <c r="B35" s="454" t="s">
        <v>417</v>
      </c>
      <c r="C35" s="459"/>
      <c r="D35" s="496">
        <f t="shared" si="0"/>
        <v>0</v>
      </c>
    </row>
    <row r="36" spans="1:4" ht="16.2" thickBot="1">
      <c r="A36" s="449" t="s">
        <v>386</v>
      </c>
      <c r="B36" s="454" t="s">
        <v>418</v>
      </c>
      <c r="C36" s="459"/>
      <c r="D36" s="496">
        <f t="shared" si="0"/>
        <v>0</v>
      </c>
    </row>
    <row r="37" spans="1:4" ht="16.2" thickBot="1">
      <c r="A37" s="449" t="s">
        <v>392</v>
      </c>
      <c r="B37" s="454" t="s">
        <v>60</v>
      </c>
      <c r="C37" s="459"/>
      <c r="D37" s="496">
        <f t="shared" si="0"/>
        <v>0</v>
      </c>
    </row>
    <row r="38" spans="1:4" ht="16.2" thickBot="1">
      <c r="A38" s="449" t="s">
        <v>387</v>
      </c>
      <c r="B38" s="454" t="s">
        <v>59</v>
      </c>
      <c r="C38" s="459"/>
      <c r="D38" s="496">
        <f t="shared" si="0"/>
        <v>0</v>
      </c>
    </row>
    <row r="39" spans="1:4" ht="16.2" thickBot="1">
      <c r="A39" s="449" t="s">
        <v>17</v>
      </c>
      <c r="B39" s="454" t="s">
        <v>58</v>
      </c>
      <c r="C39" s="459"/>
      <c r="D39" s="496">
        <f t="shared" si="0"/>
        <v>0</v>
      </c>
    </row>
    <row r="40" spans="1:4" ht="16.2" thickBot="1">
      <c r="A40" s="657" t="s">
        <v>393</v>
      </c>
      <c r="B40" s="658"/>
      <c r="C40" s="459">
        <f>SUM(C32:C39)</f>
        <v>0</v>
      </c>
      <c r="D40" s="464">
        <f>SUM(D32:D39)</f>
        <v>0</v>
      </c>
    </row>
    <row r="41" spans="1:4" ht="15.6">
      <c r="A41" s="447"/>
      <c r="B41" s="447"/>
      <c r="C41" s="447"/>
      <c r="D41" s="447"/>
    </row>
    <row r="42" spans="1:4" ht="15.6">
      <c r="A42" s="447"/>
      <c r="B42" s="447"/>
      <c r="C42" s="447"/>
      <c r="D42" s="447"/>
    </row>
    <row r="43" spans="1:4" ht="15.6">
      <c r="A43" s="659" t="s">
        <v>394</v>
      </c>
      <c r="B43" s="659"/>
      <c r="C43" s="659"/>
      <c r="D43" s="447"/>
    </row>
    <row r="44" spans="1:4" ht="16.2" thickBot="1">
      <c r="A44" s="447"/>
      <c r="B44" s="447"/>
      <c r="C44" s="447"/>
      <c r="D44" s="447"/>
    </row>
    <row r="45" spans="1:4" ht="16.2" thickBot="1">
      <c r="A45" s="448" t="s">
        <v>395</v>
      </c>
      <c r="B45" s="453" t="s">
        <v>419</v>
      </c>
      <c r="C45" s="453" t="s">
        <v>451</v>
      </c>
      <c r="D45" s="453" t="s">
        <v>452</v>
      </c>
    </row>
    <row r="46" spans="1:4" ht="16.2" thickBot="1">
      <c r="A46" s="449" t="s">
        <v>382</v>
      </c>
      <c r="B46" s="454" t="s">
        <v>420</v>
      </c>
      <c r="C46" s="457"/>
      <c r="D46" s="457">
        <f>C46*2*22</f>
        <v>0</v>
      </c>
    </row>
    <row r="47" spans="1:4" ht="16.2" thickBot="1">
      <c r="A47" s="449" t="s">
        <v>383</v>
      </c>
      <c r="B47" s="454" t="s">
        <v>421</v>
      </c>
      <c r="C47" s="457"/>
      <c r="D47" s="457">
        <f>C47*22</f>
        <v>0</v>
      </c>
    </row>
    <row r="48" spans="1:4" ht="16.2" thickBot="1">
      <c r="A48" s="449" t="s">
        <v>384</v>
      </c>
      <c r="B48" s="454" t="s">
        <v>357</v>
      </c>
      <c r="C48" s="457"/>
      <c r="D48" s="457">
        <f>C48</f>
        <v>0</v>
      </c>
    </row>
    <row r="49" spans="1:4" ht="16.2" thickBot="1">
      <c r="A49" s="449"/>
      <c r="B49" s="454"/>
      <c r="C49" s="458"/>
      <c r="D49" s="457"/>
    </row>
    <row r="50" spans="1:4" ht="16.2" thickBot="1">
      <c r="A50" s="498"/>
      <c r="B50" s="454"/>
      <c r="C50" s="458"/>
      <c r="D50" s="457"/>
    </row>
    <row r="51" spans="1:4" ht="16.2" thickBot="1">
      <c r="A51" s="657" t="s">
        <v>71</v>
      </c>
      <c r="B51" s="658"/>
      <c r="C51" s="458"/>
      <c r="D51" s="464">
        <f>SUM(D46:D49)</f>
        <v>0</v>
      </c>
    </row>
    <row r="52" spans="1:4" ht="15.6">
      <c r="A52" s="447"/>
      <c r="B52" s="447"/>
      <c r="C52" s="447"/>
      <c r="D52" s="447"/>
    </row>
    <row r="53" spans="1:4" ht="15.6">
      <c r="A53" s="447"/>
      <c r="B53" s="447"/>
      <c r="C53" s="447"/>
      <c r="D53" s="447"/>
    </row>
    <row r="54" spans="1:4" ht="15.6">
      <c r="A54" s="659" t="s">
        <v>396</v>
      </c>
      <c r="B54" s="659"/>
      <c r="C54" s="659"/>
      <c r="D54" s="447"/>
    </row>
    <row r="55" spans="1:4" ht="16.2" thickBot="1">
      <c r="A55" s="447"/>
      <c r="B55" s="447"/>
      <c r="C55" s="447"/>
      <c r="D55" s="447"/>
    </row>
    <row r="56" spans="1:4" ht="16.2" thickBot="1">
      <c r="A56" s="448">
        <v>2</v>
      </c>
      <c r="B56" s="453" t="s">
        <v>422</v>
      </c>
      <c r="C56" s="453" t="s">
        <v>443</v>
      </c>
      <c r="D56" s="447"/>
    </row>
    <row r="57" spans="1:4" ht="33.75" customHeight="1" thickBot="1">
      <c r="A57" s="449" t="s">
        <v>3</v>
      </c>
      <c r="B57" s="454" t="s">
        <v>412</v>
      </c>
      <c r="C57" s="461">
        <f>D26</f>
        <v>0</v>
      </c>
      <c r="D57" s="447"/>
    </row>
    <row r="58" spans="1:4" ht="16.2" thickBot="1">
      <c r="A58" s="449" t="s">
        <v>391</v>
      </c>
      <c r="B58" s="454" t="s">
        <v>415</v>
      </c>
      <c r="C58" s="461">
        <f>D40</f>
        <v>0</v>
      </c>
      <c r="D58" s="447"/>
    </row>
    <row r="59" spans="1:4" ht="16.2" thickBot="1">
      <c r="A59" s="449" t="s">
        <v>395</v>
      </c>
      <c r="B59" s="454" t="s">
        <v>419</v>
      </c>
      <c r="C59" s="461">
        <f>D51</f>
        <v>0</v>
      </c>
      <c r="D59" s="447"/>
    </row>
    <row r="60" spans="1:4" ht="16.2" thickBot="1">
      <c r="A60" s="657" t="s">
        <v>71</v>
      </c>
      <c r="B60" s="658"/>
      <c r="C60" s="464">
        <f>SUM(C57:C59)</f>
        <v>0</v>
      </c>
      <c r="D60" s="447"/>
    </row>
    <row r="61" spans="1:4" ht="15.6">
      <c r="A61" s="451"/>
      <c r="B61" s="447"/>
      <c r="C61" s="447"/>
      <c r="D61" s="447"/>
    </row>
    <row r="62" spans="1:4" ht="15.6">
      <c r="A62" s="447"/>
      <c r="B62" s="447"/>
      <c r="C62" s="447"/>
      <c r="D62" s="447"/>
    </row>
    <row r="63" spans="1:4" ht="15.6">
      <c r="A63" s="656" t="s">
        <v>397</v>
      </c>
      <c r="B63" s="656"/>
      <c r="C63" s="656"/>
      <c r="D63" s="447"/>
    </row>
    <row r="64" spans="1:4" ht="16.2" thickBot="1">
      <c r="A64" s="447"/>
      <c r="B64" s="447"/>
      <c r="C64" s="447"/>
      <c r="D64" s="447"/>
    </row>
    <row r="65" spans="1:4" ht="16.2" thickBot="1">
      <c r="A65" s="448">
        <v>3</v>
      </c>
      <c r="B65" s="453" t="s">
        <v>423</v>
      </c>
      <c r="C65" s="453" t="s">
        <v>444</v>
      </c>
      <c r="D65" s="453" t="s">
        <v>443</v>
      </c>
    </row>
    <row r="66" spans="1:4" ht="16.2" thickBot="1">
      <c r="A66" s="449" t="s">
        <v>382</v>
      </c>
      <c r="B66" s="455" t="s">
        <v>63</v>
      </c>
      <c r="C66" s="460"/>
      <c r="D66" s="461">
        <f t="shared" ref="D66:D71" si="1">$C$16*C66</f>
        <v>0</v>
      </c>
    </row>
    <row r="67" spans="1:4" ht="16.2" thickBot="1">
      <c r="A67" s="449" t="s">
        <v>383</v>
      </c>
      <c r="B67" s="455" t="s">
        <v>424</v>
      </c>
      <c r="C67" s="460"/>
      <c r="D67" s="461">
        <f t="shared" si="1"/>
        <v>0</v>
      </c>
    </row>
    <row r="68" spans="1:4" ht="31.8" thickBot="1">
      <c r="A68" s="449" t="s">
        <v>384</v>
      </c>
      <c r="B68" s="455" t="s">
        <v>425</v>
      </c>
      <c r="C68" s="460"/>
      <c r="D68" s="461">
        <f t="shared" si="1"/>
        <v>0</v>
      </c>
    </row>
    <row r="69" spans="1:4" ht="16.2" thickBot="1">
      <c r="A69" s="449" t="s">
        <v>385</v>
      </c>
      <c r="B69" s="455" t="s">
        <v>62</v>
      </c>
      <c r="C69" s="460"/>
      <c r="D69" s="461">
        <f t="shared" si="1"/>
        <v>0</v>
      </c>
    </row>
    <row r="70" spans="1:4" ht="31.8" thickBot="1">
      <c r="A70" s="449" t="s">
        <v>386</v>
      </c>
      <c r="B70" s="455" t="s">
        <v>426</v>
      </c>
      <c r="C70" s="460"/>
      <c r="D70" s="461">
        <f t="shared" si="1"/>
        <v>0</v>
      </c>
    </row>
    <row r="71" spans="1:4" ht="31.8" thickBot="1">
      <c r="A71" s="449" t="s">
        <v>392</v>
      </c>
      <c r="B71" s="455" t="s">
        <v>427</v>
      </c>
      <c r="C71" s="460"/>
      <c r="D71" s="461">
        <f t="shared" si="1"/>
        <v>0</v>
      </c>
    </row>
    <row r="72" spans="1:4" ht="16.2" thickBot="1">
      <c r="A72" s="657" t="s">
        <v>71</v>
      </c>
      <c r="B72" s="658"/>
      <c r="C72" s="459">
        <f>SUM(C66:C71)</f>
        <v>0</v>
      </c>
      <c r="D72" s="466">
        <f>SUM(D66:D71)</f>
        <v>0</v>
      </c>
    </row>
    <row r="73" spans="1:4" ht="15.6">
      <c r="A73" s="447"/>
      <c r="B73" s="447"/>
      <c r="C73" s="447"/>
      <c r="D73" s="447"/>
    </row>
    <row r="74" spans="1:4" ht="15.6">
      <c r="A74" s="447"/>
      <c r="B74" s="447"/>
      <c r="C74" s="447"/>
      <c r="D74" s="447"/>
    </row>
    <row r="75" spans="1:4" ht="15.6">
      <c r="A75" s="656" t="s">
        <v>398</v>
      </c>
      <c r="B75" s="656"/>
      <c r="C75" s="656"/>
      <c r="D75" s="447"/>
    </row>
    <row r="76" spans="1:4" ht="15.6">
      <c r="A76" s="447"/>
      <c r="B76" s="447"/>
      <c r="C76" s="447"/>
      <c r="D76" s="447"/>
    </row>
    <row r="77" spans="1:4" ht="15.6">
      <c r="A77" s="447"/>
      <c r="B77" s="447"/>
      <c r="C77" s="447"/>
      <c r="D77" s="447"/>
    </row>
    <row r="78" spans="1:4" ht="15.6">
      <c r="A78" s="659" t="s">
        <v>399</v>
      </c>
      <c r="B78" s="659"/>
      <c r="C78" s="659"/>
      <c r="D78" s="447"/>
    </row>
    <row r="79" spans="1:4" ht="16.2" thickBot="1">
      <c r="A79" s="450"/>
      <c r="B79" s="447"/>
      <c r="C79" s="447"/>
      <c r="D79" s="447"/>
    </row>
    <row r="80" spans="1:4" ht="16.2" thickBot="1">
      <c r="A80" s="448" t="s">
        <v>313</v>
      </c>
      <c r="B80" s="453" t="s">
        <v>428</v>
      </c>
      <c r="C80" s="453" t="s">
        <v>444</v>
      </c>
      <c r="D80" s="453" t="s">
        <v>443</v>
      </c>
    </row>
    <row r="81" spans="1:4" ht="16.2" thickBot="1">
      <c r="A81" s="449" t="s">
        <v>382</v>
      </c>
      <c r="B81" s="454" t="s">
        <v>446</v>
      </c>
      <c r="C81" s="459"/>
      <c r="D81" s="461">
        <f t="shared" ref="D81:D86" si="2">$C$16*C81</f>
        <v>0</v>
      </c>
    </row>
    <row r="82" spans="1:4" ht="16.2" thickBot="1">
      <c r="A82" s="449" t="s">
        <v>383</v>
      </c>
      <c r="B82" s="454" t="s">
        <v>428</v>
      </c>
      <c r="C82" s="460"/>
      <c r="D82" s="461">
        <f t="shared" si="2"/>
        <v>0</v>
      </c>
    </row>
    <row r="83" spans="1:4" ht="16.2" thickBot="1">
      <c r="A83" s="449" t="s">
        <v>384</v>
      </c>
      <c r="B83" s="454" t="s">
        <v>429</v>
      </c>
      <c r="C83" s="460"/>
      <c r="D83" s="461">
        <f t="shared" si="2"/>
        <v>0</v>
      </c>
    </row>
    <row r="84" spans="1:4" ht="16.2" thickBot="1">
      <c r="A84" s="449" t="s">
        <v>385</v>
      </c>
      <c r="B84" s="454" t="s">
        <v>430</v>
      </c>
      <c r="C84" s="460"/>
      <c r="D84" s="461">
        <f t="shared" si="2"/>
        <v>0</v>
      </c>
    </row>
    <row r="85" spans="1:4" ht="16.2" thickBot="1">
      <c r="A85" s="449" t="s">
        <v>386</v>
      </c>
      <c r="B85" s="454" t="s">
        <v>431</v>
      </c>
      <c r="C85" s="463"/>
      <c r="D85" s="461">
        <f t="shared" si="2"/>
        <v>0</v>
      </c>
    </row>
    <row r="86" spans="1:4" ht="16.2" thickBot="1">
      <c r="A86" s="449" t="s">
        <v>392</v>
      </c>
      <c r="B86" s="454" t="s">
        <v>411</v>
      </c>
      <c r="C86" s="460"/>
      <c r="D86" s="461">
        <f t="shared" si="2"/>
        <v>0</v>
      </c>
    </row>
    <row r="87" spans="1:4" ht="16.2" thickBot="1">
      <c r="A87" s="657" t="s">
        <v>393</v>
      </c>
      <c r="B87" s="658"/>
      <c r="C87" s="459">
        <f>SUM(C81:C86)</f>
        <v>0</v>
      </c>
      <c r="D87" s="464">
        <f>SUM(D81:D86)</f>
        <v>0</v>
      </c>
    </row>
    <row r="88" spans="1:4" ht="15.6">
      <c r="A88" s="447"/>
      <c r="B88" s="447"/>
      <c r="C88" s="447"/>
      <c r="D88" s="447"/>
    </row>
    <row r="89" spans="1:4" ht="15.6">
      <c r="A89" s="447"/>
      <c r="B89" s="447"/>
      <c r="C89" s="447"/>
      <c r="D89" s="447"/>
    </row>
    <row r="90" spans="1:4" ht="15.6">
      <c r="A90" s="659" t="s">
        <v>400</v>
      </c>
      <c r="B90" s="659"/>
      <c r="C90" s="659"/>
      <c r="D90" s="447"/>
    </row>
    <row r="91" spans="1:4" ht="16.2" thickBot="1">
      <c r="A91" s="450"/>
      <c r="B91" s="447"/>
      <c r="C91" s="447"/>
      <c r="D91" s="447"/>
    </row>
    <row r="92" spans="1:4" ht="16.2" thickBot="1">
      <c r="A92" s="448" t="s">
        <v>314</v>
      </c>
      <c r="B92" s="453" t="s">
        <v>432</v>
      </c>
      <c r="C92" s="453" t="s">
        <v>443</v>
      </c>
      <c r="D92" s="447"/>
    </row>
    <row r="93" spans="1:4" ht="16.2" thickBot="1">
      <c r="A93" s="449" t="s">
        <v>382</v>
      </c>
      <c r="B93" s="454" t="s">
        <v>433</v>
      </c>
      <c r="C93" s="458"/>
      <c r="D93" s="447"/>
    </row>
    <row r="94" spans="1:4" ht="16.2" thickBot="1">
      <c r="A94" s="657" t="s">
        <v>71</v>
      </c>
      <c r="B94" s="658"/>
      <c r="C94" s="465">
        <f>SUM(C93)</f>
        <v>0</v>
      </c>
      <c r="D94" s="447"/>
    </row>
    <row r="95" spans="1:4" ht="15.6">
      <c r="A95" s="447"/>
      <c r="B95" s="447"/>
      <c r="C95" s="447"/>
      <c r="D95" s="447"/>
    </row>
    <row r="96" spans="1:4" ht="15.6">
      <c r="A96" s="447"/>
      <c r="B96" s="447"/>
      <c r="C96" s="447"/>
      <c r="D96" s="447"/>
    </row>
    <row r="97" spans="1:4" ht="15.6">
      <c r="A97" s="659" t="s">
        <v>401</v>
      </c>
      <c r="B97" s="659"/>
      <c r="C97" s="659"/>
      <c r="D97" s="447"/>
    </row>
    <row r="98" spans="1:4" ht="16.2" thickBot="1">
      <c r="A98" s="450"/>
      <c r="B98" s="447"/>
      <c r="C98" s="447"/>
      <c r="D98" s="447"/>
    </row>
    <row r="99" spans="1:4" ht="16.2" thickBot="1">
      <c r="A99" s="448">
        <v>4</v>
      </c>
      <c r="B99" s="453" t="s">
        <v>434</v>
      </c>
      <c r="C99" s="453" t="s">
        <v>443</v>
      </c>
      <c r="D99" s="447"/>
    </row>
    <row r="100" spans="1:4" ht="16.2" thickBot="1">
      <c r="A100" s="449" t="s">
        <v>313</v>
      </c>
      <c r="B100" s="454" t="s">
        <v>428</v>
      </c>
      <c r="C100" s="461">
        <f>D87</f>
        <v>0</v>
      </c>
      <c r="D100" s="447"/>
    </row>
    <row r="101" spans="1:4" ht="16.2" thickBot="1">
      <c r="A101" s="449" t="s">
        <v>314</v>
      </c>
      <c r="B101" s="454" t="s">
        <v>432</v>
      </c>
      <c r="C101" s="457">
        <f>C94</f>
        <v>0</v>
      </c>
      <c r="D101" s="447"/>
    </row>
    <row r="102" spans="1:4" ht="16.2" thickBot="1">
      <c r="A102" s="657" t="s">
        <v>71</v>
      </c>
      <c r="B102" s="658"/>
      <c r="C102" s="466">
        <f>SUM(C100:C101)</f>
        <v>0</v>
      </c>
      <c r="D102" s="447"/>
    </row>
    <row r="103" spans="1:4" ht="15.6">
      <c r="A103" s="447"/>
      <c r="B103" s="447"/>
      <c r="C103" s="447"/>
      <c r="D103" s="447"/>
    </row>
    <row r="104" spans="1:4" ht="15.6">
      <c r="A104" s="447"/>
      <c r="B104" s="447"/>
      <c r="C104" s="447"/>
      <c r="D104" s="447"/>
    </row>
    <row r="105" spans="1:4" ht="15.6">
      <c r="A105" s="656" t="s">
        <v>402</v>
      </c>
      <c r="B105" s="656"/>
      <c r="C105" s="656"/>
      <c r="D105" s="447"/>
    </row>
    <row r="106" spans="1:4" ht="16.2" thickBot="1">
      <c r="A106" s="447"/>
      <c r="B106" s="447"/>
      <c r="C106" s="447"/>
      <c r="D106" s="447"/>
    </row>
    <row r="107" spans="1:4" ht="16.2" thickBot="1">
      <c r="A107" s="448">
        <v>5</v>
      </c>
      <c r="B107" s="456" t="s">
        <v>435</v>
      </c>
      <c r="C107" s="453" t="s">
        <v>443</v>
      </c>
      <c r="D107" s="447"/>
    </row>
    <row r="108" spans="1:4" ht="16.2" thickBot="1">
      <c r="A108" s="449" t="s">
        <v>382</v>
      </c>
      <c r="B108" s="454" t="s">
        <v>436</v>
      </c>
      <c r="C108" s="457">
        <f>Uniformes!G16</f>
        <v>0</v>
      </c>
      <c r="D108" s="447"/>
    </row>
    <row r="109" spans="1:4" ht="16.2" thickBot="1">
      <c r="A109" s="449" t="s">
        <v>383</v>
      </c>
      <c r="B109" s="454" t="s">
        <v>132</v>
      </c>
      <c r="C109" s="457">
        <f>'EPI '!F21</f>
        <v>0</v>
      </c>
      <c r="D109" s="447"/>
    </row>
    <row r="110" spans="1:4" ht="16.2" thickBot="1">
      <c r="A110" s="449"/>
      <c r="B110" s="454"/>
      <c r="C110" s="457"/>
      <c r="D110" s="447"/>
    </row>
    <row r="111" spans="1:4" ht="16.2" thickBot="1">
      <c r="A111" s="449"/>
      <c r="B111" s="454"/>
      <c r="C111" s="457"/>
      <c r="D111" s="447"/>
    </row>
    <row r="112" spans="1:4" ht="16.2" thickBot="1">
      <c r="A112" s="657" t="s">
        <v>393</v>
      </c>
      <c r="B112" s="658"/>
      <c r="C112" s="464">
        <f>SUM(C108:C111)</f>
        <v>0</v>
      </c>
      <c r="D112" s="447"/>
    </row>
    <row r="113" spans="1:5" ht="15.6">
      <c r="A113" s="447"/>
      <c r="B113" s="447"/>
      <c r="C113" s="447"/>
      <c r="D113" s="447"/>
    </row>
    <row r="114" spans="1:5" ht="15.6">
      <c r="A114" s="447"/>
      <c r="B114" s="447"/>
      <c r="C114" s="447"/>
      <c r="D114" s="447"/>
    </row>
    <row r="115" spans="1:5" ht="15.6">
      <c r="A115" s="656" t="s">
        <v>403</v>
      </c>
      <c r="B115" s="656"/>
      <c r="C115" s="656"/>
      <c r="D115" s="447"/>
    </row>
    <row r="116" spans="1:5" ht="16.2" thickBot="1">
      <c r="A116" s="447"/>
      <c r="B116" s="447"/>
      <c r="C116" s="447"/>
      <c r="D116" s="447"/>
    </row>
    <row r="117" spans="1:5" ht="16.2" thickBot="1">
      <c r="A117" s="448">
        <v>6</v>
      </c>
      <c r="B117" s="456" t="s">
        <v>437</v>
      </c>
      <c r="C117" s="453" t="s">
        <v>444</v>
      </c>
      <c r="D117" s="453" t="s">
        <v>443</v>
      </c>
    </row>
    <row r="118" spans="1:5" ht="16.2" thickBot="1">
      <c r="A118" s="449" t="s">
        <v>382</v>
      </c>
      <c r="B118" s="454" t="s">
        <v>438</v>
      </c>
      <c r="C118" s="460"/>
      <c r="D118" s="461">
        <f>C118*$C$145</f>
        <v>0</v>
      </c>
    </row>
    <row r="119" spans="1:5" ht="16.2" thickBot="1">
      <c r="A119" s="449" t="s">
        <v>383</v>
      </c>
      <c r="B119" s="454" t="s">
        <v>439</v>
      </c>
      <c r="C119" s="460"/>
      <c r="D119" s="461">
        <f>C119*(D118+$C$145)</f>
        <v>0</v>
      </c>
    </row>
    <row r="120" spans="1:5" ht="16.2" thickBot="1">
      <c r="A120" s="449" t="s">
        <v>384</v>
      </c>
      <c r="B120" s="468" t="s">
        <v>440</v>
      </c>
      <c r="C120" s="469">
        <f>SUM(C121:C124)</f>
        <v>0</v>
      </c>
      <c r="D120" s="464"/>
    </row>
    <row r="121" spans="1:5" ht="16.2" thickBot="1">
      <c r="A121" s="449"/>
      <c r="B121" s="454" t="s">
        <v>447</v>
      </c>
      <c r="C121" s="460"/>
      <c r="D121" s="461">
        <f>C121*$D$132</f>
        <v>0</v>
      </c>
    </row>
    <row r="122" spans="1:5" ht="16.2" thickBot="1">
      <c r="A122" s="449"/>
      <c r="B122" s="454" t="s">
        <v>448</v>
      </c>
      <c r="C122" s="460"/>
      <c r="D122" s="461">
        <f t="shared" ref="D122:D124" si="3">C122*$D$132</f>
        <v>0</v>
      </c>
    </row>
    <row r="123" spans="1:5" ht="16.2" thickBot="1">
      <c r="A123" s="449"/>
      <c r="B123" s="454" t="s">
        <v>449</v>
      </c>
      <c r="C123" s="460"/>
      <c r="D123" s="461">
        <f t="shared" si="3"/>
        <v>0</v>
      </c>
    </row>
    <row r="124" spans="1:5" ht="16.2" thickBot="1">
      <c r="A124" s="449"/>
      <c r="B124" s="454" t="s">
        <v>450</v>
      </c>
      <c r="C124" s="460"/>
      <c r="D124" s="461">
        <f t="shared" si="3"/>
        <v>0</v>
      </c>
    </row>
    <row r="125" spans="1:5" ht="16.2" thickBot="1">
      <c r="A125" s="657" t="s">
        <v>393</v>
      </c>
      <c r="B125" s="658"/>
      <c r="C125" s="470">
        <f>SUM(C121:C124)+SUM(C118:C119)</f>
        <v>0</v>
      </c>
      <c r="D125" s="464">
        <f>SUM(D118:D124)</f>
        <v>0</v>
      </c>
    </row>
    <row r="126" spans="1:5" ht="15.6">
      <c r="A126" s="471"/>
      <c r="B126" s="471"/>
      <c r="C126" s="472"/>
      <c r="D126" s="473"/>
    </row>
    <row r="127" spans="1:5">
      <c r="A127" s="474" t="s">
        <v>455</v>
      </c>
      <c r="B127" s="475" t="s">
        <v>456</v>
      </c>
      <c r="C127" s="475"/>
      <c r="D127" s="488">
        <f>SUM(C121:C124)</f>
        <v>0</v>
      </c>
      <c r="E127" s="476"/>
    </row>
    <row r="128" spans="1:5">
      <c r="A128" s="477"/>
      <c r="B128" s="478">
        <v>100</v>
      </c>
      <c r="C128" s="478"/>
      <c r="D128" s="479"/>
      <c r="E128" s="480"/>
    </row>
    <row r="129" spans="1:5">
      <c r="A129" s="481"/>
      <c r="B129" s="478"/>
      <c r="C129" s="478"/>
      <c r="D129" s="482"/>
      <c r="E129" s="483"/>
    </row>
    <row r="130" spans="1:5">
      <c r="A130" s="477" t="s">
        <v>457</v>
      </c>
      <c r="B130" s="484" t="s">
        <v>458</v>
      </c>
      <c r="C130" s="484"/>
      <c r="D130" s="489">
        <f>C145+D119+D118</f>
        <v>0</v>
      </c>
      <c r="E130" s="483"/>
    </row>
    <row r="131" spans="1:5">
      <c r="A131" s="477"/>
      <c r="B131" s="478"/>
      <c r="C131" s="478"/>
      <c r="D131" s="482"/>
      <c r="E131" s="483"/>
    </row>
    <row r="132" spans="1:5">
      <c r="A132" s="477" t="s">
        <v>459</v>
      </c>
      <c r="B132" s="484" t="s">
        <v>460</v>
      </c>
      <c r="C132" s="484"/>
      <c r="D132" s="490">
        <f>D130/(1-D127)</f>
        <v>0</v>
      </c>
      <c r="E132" s="483"/>
    </row>
    <row r="133" spans="1:5" ht="24.75" customHeight="1">
      <c r="A133" s="477"/>
      <c r="B133" s="478"/>
      <c r="C133" s="478"/>
      <c r="D133" s="482"/>
      <c r="E133" s="483"/>
    </row>
    <row r="134" spans="1:5">
      <c r="A134" s="485"/>
      <c r="B134" s="486" t="s">
        <v>461</v>
      </c>
      <c r="C134" s="486"/>
      <c r="D134" s="491">
        <f>D132-D130</f>
        <v>0</v>
      </c>
      <c r="E134" s="487"/>
    </row>
    <row r="135" spans="1:5" ht="15.6">
      <c r="A135" s="447"/>
      <c r="B135" s="447"/>
      <c r="C135" s="447"/>
      <c r="D135" s="447"/>
    </row>
    <row r="136" spans="1:5" ht="15.6">
      <c r="A136" s="447"/>
      <c r="B136" s="447"/>
      <c r="C136" s="447"/>
      <c r="D136" s="447"/>
    </row>
    <row r="137" spans="1:5" ht="15.6">
      <c r="A137" s="656" t="s">
        <v>464</v>
      </c>
      <c r="B137" s="656"/>
      <c r="C137" s="656"/>
      <c r="D137" s="447"/>
    </row>
    <row r="138" spans="1:5" ht="16.2" thickBot="1">
      <c r="A138" s="447"/>
      <c r="B138" s="447"/>
      <c r="C138" s="447"/>
      <c r="D138" s="447"/>
    </row>
    <row r="139" spans="1:5" ht="31.8" thickBot="1">
      <c r="A139" s="448"/>
      <c r="B139" s="453" t="s">
        <v>441</v>
      </c>
      <c r="C139" s="453" t="s">
        <v>443</v>
      </c>
      <c r="D139" s="447"/>
    </row>
    <row r="140" spans="1:5" ht="16.2" thickBot="1">
      <c r="A140" s="452" t="s">
        <v>382</v>
      </c>
      <c r="B140" s="454" t="s">
        <v>381</v>
      </c>
      <c r="C140" s="467">
        <f>C16</f>
        <v>0</v>
      </c>
      <c r="D140" s="447"/>
    </row>
    <row r="141" spans="1:5" ht="31.8" thickBot="1">
      <c r="A141" s="452" t="s">
        <v>383</v>
      </c>
      <c r="B141" s="454" t="s">
        <v>388</v>
      </c>
      <c r="C141" s="467">
        <f>C60</f>
        <v>0</v>
      </c>
      <c r="D141" s="447"/>
    </row>
    <row r="142" spans="1:5" ht="16.2" thickBot="1">
      <c r="A142" s="452" t="s">
        <v>384</v>
      </c>
      <c r="B142" s="454" t="s">
        <v>397</v>
      </c>
      <c r="C142" s="467">
        <f>D72</f>
        <v>0</v>
      </c>
      <c r="D142" s="447"/>
    </row>
    <row r="143" spans="1:5" ht="16.2" thickBot="1">
      <c r="A143" s="452" t="s">
        <v>385</v>
      </c>
      <c r="B143" s="454" t="s">
        <v>398</v>
      </c>
      <c r="C143" s="467">
        <f>C102</f>
        <v>0</v>
      </c>
      <c r="D143" s="447"/>
    </row>
    <row r="144" spans="1:5" ht="16.2" thickBot="1">
      <c r="A144" s="452" t="s">
        <v>386</v>
      </c>
      <c r="B144" s="454" t="s">
        <v>402</v>
      </c>
      <c r="C144" s="467">
        <f>C112</f>
        <v>0</v>
      </c>
      <c r="D144" s="447"/>
    </row>
    <row r="145" spans="1:4" ht="16.2" thickBot="1">
      <c r="A145" s="657" t="s">
        <v>404</v>
      </c>
      <c r="B145" s="658"/>
      <c r="C145" s="467">
        <f>SUM(C140:C144)</f>
        <v>0</v>
      </c>
      <c r="D145" s="447"/>
    </row>
    <row r="146" spans="1:4" ht="16.2" thickBot="1">
      <c r="A146" s="452" t="s">
        <v>392</v>
      </c>
      <c r="B146" s="454" t="s">
        <v>442</v>
      </c>
      <c r="C146" s="467">
        <f>D125</f>
        <v>0</v>
      </c>
      <c r="D146" s="447"/>
    </row>
    <row r="147" spans="1:4" ht="16.2" thickBot="1">
      <c r="A147" s="657" t="s">
        <v>405</v>
      </c>
      <c r="B147" s="658"/>
      <c r="C147" s="467">
        <f>SUM(C145:C146)</f>
        <v>0</v>
      </c>
      <c r="D147" s="447"/>
    </row>
  </sheetData>
  <mergeCells count="31">
    <mergeCell ref="A147:B147"/>
    <mergeCell ref="A105:C105"/>
    <mergeCell ref="A112:B112"/>
    <mergeCell ref="A115:C115"/>
    <mergeCell ref="A125:B125"/>
    <mergeCell ref="A137:C137"/>
    <mergeCell ref="A145:B145"/>
    <mergeCell ref="A102:B102"/>
    <mergeCell ref="A51:B51"/>
    <mergeCell ref="A54:C54"/>
    <mergeCell ref="A60:B60"/>
    <mergeCell ref="A63:C63"/>
    <mergeCell ref="A72:B72"/>
    <mergeCell ref="A75:C75"/>
    <mergeCell ref="A78:C78"/>
    <mergeCell ref="A87:B87"/>
    <mergeCell ref="A90:C90"/>
    <mergeCell ref="A94:B94"/>
    <mergeCell ref="A97:C97"/>
    <mergeCell ref="A43:C43"/>
    <mergeCell ref="A1:D1"/>
    <mergeCell ref="A2:D2"/>
    <mergeCell ref="A3:D3"/>
    <mergeCell ref="A4:D4"/>
    <mergeCell ref="A7:C7"/>
    <mergeCell ref="A16:B16"/>
    <mergeCell ref="A19:C19"/>
    <mergeCell ref="A21:C21"/>
    <mergeCell ref="A26:B26"/>
    <mergeCell ref="A29:D29"/>
    <mergeCell ref="A40:B40"/>
  </mergeCells>
  <pageMargins left="0.511811024" right="0.511811024" top="0.78740157499999996" bottom="0.78740157499999996" header="0.31496062000000002" footer="0.31496062000000002"/>
  <pageSetup paperSize="9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5A8D5E5107C34AB37C36618042EC88" ma:contentTypeVersion="13" ma:contentTypeDescription="Crie um novo documento." ma:contentTypeScope="" ma:versionID="9bdebbd137a6d83f26684d52f2d013bb">
  <xsd:schema xmlns:xsd="http://www.w3.org/2001/XMLSchema" xmlns:xs="http://www.w3.org/2001/XMLSchema" xmlns:p="http://schemas.microsoft.com/office/2006/metadata/properties" xmlns:ns3="0461ecdd-56e2-4d9b-aef2-078899644c5c" xmlns:ns4="59897985-b639-4ada-8970-2a2568fbd7ed" targetNamespace="http://schemas.microsoft.com/office/2006/metadata/properties" ma:root="true" ma:fieldsID="65d7fa3b43946ae05ad50145a1aa6f3b" ns3:_="" ns4:_="">
    <xsd:import namespace="0461ecdd-56e2-4d9b-aef2-078899644c5c"/>
    <xsd:import namespace="59897985-b639-4ada-8970-2a2568fbd7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1ecdd-56e2-4d9b-aef2-078899644c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97985-b639-4ada-8970-2a2568fbd7e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461ecdd-56e2-4d9b-aef2-078899644c5c" xsi:nil="true"/>
  </documentManagement>
</p:properties>
</file>

<file path=customXml/itemProps1.xml><?xml version="1.0" encoding="utf-8"?>
<ds:datastoreItem xmlns:ds="http://schemas.openxmlformats.org/officeDocument/2006/customXml" ds:itemID="{28C9F15F-D30E-49CE-843D-EDB8BAF2AA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1ecdd-56e2-4d9b-aef2-078899644c5c"/>
    <ds:schemaRef ds:uri="59897985-b639-4ada-8970-2a2568fbd7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E6F744-EB8F-4CA8-8220-A6AE23793A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93FD6B-5BF7-4374-A12E-E73B7F6FA65E}">
  <ds:schemaRefs>
    <ds:schemaRef ds:uri="0461ecdd-56e2-4d9b-aef2-078899644c5c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59897985-b639-4ada-8970-2a2568fbd7ed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9</vt:i4>
      </vt:variant>
    </vt:vector>
  </HeadingPairs>
  <TitlesOfParts>
    <vt:vector size="22" baseType="lpstr">
      <vt:lpstr>RESUMO</vt:lpstr>
      <vt:lpstr>PLANILHA SINTÉTICA</vt:lpstr>
      <vt:lpstr>PLANILHA ANALÍTICA</vt:lpstr>
      <vt:lpstr>Mat Diversos SOB DEMANDA</vt:lpstr>
      <vt:lpstr>EQUIPTOS SOB DEMANDA</vt:lpstr>
      <vt:lpstr>SERVIÇOS SOB DEMANDA</vt:lpstr>
      <vt:lpstr>Diárias</vt:lpstr>
      <vt:lpstr>Uniformes</vt:lpstr>
      <vt:lpstr>Ferramentas contínuas</vt:lpstr>
      <vt:lpstr>EPI </vt:lpstr>
      <vt:lpstr>Equipamentos Contínuos</vt:lpstr>
      <vt:lpstr>Técnico em manutenção</vt:lpstr>
      <vt:lpstr>Servente</vt:lpstr>
      <vt:lpstr>'Equipamentos Contínuos'!Area_de_impressao</vt:lpstr>
      <vt:lpstr>'Ferramentas contínuas'!Area_de_impressao</vt:lpstr>
      <vt:lpstr>'Mat Diversos SOB DEMANDA'!Area_de_impressao</vt:lpstr>
      <vt:lpstr>'PLANILHA ANALÍTICA'!Area_de_impressao</vt:lpstr>
      <vt:lpstr>'PLANILHA SINTÉTICA'!Area_de_impressao</vt:lpstr>
      <vt:lpstr>RESUMO!Area_de_impressao</vt:lpstr>
      <vt:lpstr>'Técnico em manutenção'!Area_de_impressao</vt:lpstr>
      <vt:lpstr>'PLANILHA ANALÍTICA'!Titulos_de_impressao</vt:lpstr>
      <vt:lpstr>RESUMO!Titulos_de_impressao</vt:lpstr>
    </vt:vector>
  </TitlesOfParts>
  <Company>FIOCRUZ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Pinheiro Cidade</dc:creator>
  <cp:lastModifiedBy>Jucilene de Souza Guimaraes Bernardes</cp:lastModifiedBy>
  <cp:lastPrinted>2024-04-26T20:22:59Z</cp:lastPrinted>
  <dcterms:created xsi:type="dcterms:W3CDTF">2014-06-06T12:24:30Z</dcterms:created>
  <dcterms:modified xsi:type="dcterms:W3CDTF">2024-05-21T21:15:38Z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0x0101001D5A8D5E5107C34AB37C36618042EC88</vt:lpwstr>
  </property>
</Properties>
</file>